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worksheets/sheet3.xml" ContentType="application/vnd.openxmlformats-officedocument.spreadsheetml.worksheet+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drawings/drawing2.xml" ContentType="application/vnd.openxmlformats-officedocument.drawing+xml"/>
  <Override PartName="/xl/worksheets/sheet37.xml" ContentType="application/vnd.openxmlformats-officedocument.spreadsheetml.worksheet+xml"/>
  <Override PartName="/xl/worksheets/sheet36.xml" ContentType="application/vnd.openxmlformats-officedocument.spreadsheetml.worksheet+xml"/>
  <Override PartName="/xl/sharedStrings.xml" ContentType="application/vnd.openxmlformats-officedocument.spreadsheetml.sharedStrings+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28.xml" ContentType="application/vnd.openxmlformats-officedocument.spreadsheetml.worksheet+xml"/>
  <Override PartName="/xl/worksheets/sheet12.xml" ContentType="application/vnd.openxmlformats-officedocument.spreadsheetml.worksheet+xml"/>
  <Override PartName="/xl/drawings/drawing3.xml" ContentType="application/vnd.openxmlformats-officedocument.drawing+xml"/>
  <Override PartName="/xl/worksheets/sheet29.xml" ContentType="application/vnd.openxmlformats-officedocument.spreadsheetml.worksheet+xml"/>
  <Override PartName="/xl/worksheets/sheet14.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5.xml" ContentType="application/vnd.openxmlformats-officedocument.spreadsheetml.worksheet+xml"/>
  <Override PartName="/xl/worksheets/sheet13.xml" ContentType="application/vnd.openxmlformats-officedocument.spreadsheetml.worksheet+xml"/>
  <Override PartName="/xl/worksheets/sheet17.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16.xml" ContentType="application/vnd.openxmlformats-officedocument.spreadsheetml.worksheet+xml"/>
  <Override PartName="/xl/worksheets/sheet21.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_xmlsignatures/sig4.xml" ContentType="application/vnd.openxmlformats-package.digital-signature-xmlsignature+xml"/>
  <Override PartName="/_xmlsignatures/sig2.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ROSSANA-CP.ROSSANA\Desktop\"/>
    </mc:Choice>
  </mc:AlternateContent>
  <bookViews>
    <workbookView xWindow="0" yWindow="0" windowWidth="19200" windowHeight="6960" tabRatio="759"/>
  </bookViews>
  <sheets>
    <sheet name="CARATULA"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s>
  <definedNames>
    <definedName name="_Hlk15378568" localSheetId="7">'Nota 2'!$A$12</definedName>
    <definedName name="_xlnm.Print_Area" localSheetId="26">' Nota 21'!$A$1:$H$39</definedName>
    <definedName name="_xlnm.Print_Area" localSheetId="2">BG!$A$1:$G$74</definedName>
    <definedName name="_xlnm.Print_Area" localSheetId="0">CARATULA!$A$1:$I$210</definedName>
    <definedName name="_xlnm.Print_Area" localSheetId="3">ER!$A$1:$D$42</definedName>
    <definedName name="_xlnm.Print_Area" localSheetId="1">Indice!$A$1:$D$77</definedName>
    <definedName name="_xlnm.Print_Area" localSheetId="15">'Nota 10'!#REF!</definedName>
    <definedName name="_xlnm.Print_Area" localSheetId="16">'Nota 11'!$A$1:$C$15</definedName>
    <definedName name="_xlnm.Print_Area" localSheetId="17">'Nota 12'!$A$1:$D$17</definedName>
    <definedName name="_xlnm.Print_Area" localSheetId="19">'Nota 14'!$A$1:$L$135</definedName>
    <definedName name="_xlnm.Print_Area" localSheetId="20">'Nota 15'!$A$1:$C$17</definedName>
    <definedName name="_xlnm.Print_Area" localSheetId="21">'Nota 16'!$A$1:$C$16</definedName>
    <definedName name="_xlnm.Print_Area" localSheetId="22">'Nota 17'!$A$1:$C$17</definedName>
    <definedName name="_xlnm.Print_Area" localSheetId="23">'Nota 18'!$A$1:$C$13</definedName>
    <definedName name="_xlnm.Print_Area" localSheetId="7">'Nota 2'!$A$1:$I$96</definedName>
    <definedName name="_xlnm.Print_Area" localSheetId="25">'Nota 20'!$A$1:$C$11</definedName>
    <definedName name="_xlnm.Print_Area" localSheetId="27">'Nota 22'!$A$1:$C$16</definedName>
    <definedName name="_xlnm.Print_Area" localSheetId="28">'Nota 23'!$A$1:$C$10</definedName>
    <definedName name="_xlnm.Print_Area" localSheetId="29">'Nota 24'!$A$1:$C$15</definedName>
    <definedName name="_xlnm.Print_Area" localSheetId="30">'Nota 25'!$A$1:$C$26</definedName>
    <definedName name="_xlnm.Print_Area" localSheetId="31">'Nota 26'!$A$1:$C$22</definedName>
    <definedName name="_xlnm.Print_Area" localSheetId="32">'Nota 27'!$A$1:$G$53</definedName>
    <definedName name="_xlnm.Print_Area" localSheetId="33">'Nota 28'!$A$1:$G$22</definedName>
    <definedName name="_xlnm.Print_Area" localSheetId="34">'Nota 29'!$A$1:$G$15</definedName>
    <definedName name="_xlnm.Print_Area" localSheetId="35">'Nota 30'!$A$1:$C$17</definedName>
    <definedName name="_xlnm.Print_Area" localSheetId="36">'Nota 31'!$A$1:$C$17</definedName>
    <definedName name="_xlnm.Print_Area" localSheetId="37">'Nota 32'!$A$1:$D$12</definedName>
    <definedName name="_xlnm.Print_Area" localSheetId="38">'Nota 33'!$A$1:$C$13</definedName>
    <definedName name="_xlnm.Print_Area" localSheetId="39">'Nota 34'!$A$1:$C$14</definedName>
    <definedName name="_xlnm.Print_Area" localSheetId="41">'Nota 36'!$A$1:$E$20</definedName>
    <definedName name="_xlnm.Print_Area" localSheetId="42">'Nota 37'!$A$1:$E$31</definedName>
    <definedName name="_xlnm.Print_Area" localSheetId="43">'Nota 38'!$A$1:$G$25</definedName>
    <definedName name="_xlnm.Print_Area" localSheetId="44">'Nota 39'!$A$1:$E$56</definedName>
    <definedName name="_xlnm.Print_Area" localSheetId="45">'Nota 40'!$A$1:$C$47</definedName>
    <definedName name="_xlnm.Print_Area" localSheetId="10">'Nota 5'!$A$1:$H$68</definedName>
    <definedName name="_xlnm.Print_Area" localSheetId="11">'Nota 6'!$A$1:$D$41</definedName>
    <definedName name="_xlnm.Print_Area" localSheetId="13">'Nota 8'!$A$1:$F$28</definedName>
    <definedName name="_xlnm.Print_Area" localSheetId="14">'Nota 9'!$A$1:$M$30</definedName>
    <definedName name="_xlnm.Print_Area" localSheetId="6">Nota1!$A$1:$I$68</definedName>
  </definedNames>
  <calcPr calcId="152511"/>
</workbook>
</file>

<file path=xl/calcChain.xml><?xml version="1.0" encoding="utf-8"?>
<calcChain xmlns="http://schemas.openxmlformats.org/spreadsheetml/2006/main">
  <c r="E134" i="8" l="1"/>
  <c r="K134" i="8"/>
  <c r="G41" i="25" s="1"/>
  <c r="B9" i="49"/>
  <c r="B11" i="5"/>
  <c r="B21" i="5"/>
  <c r="F17" i="25" s="1"/>
  <c r="D25" i="2"/>
  <c r="R25" i="2" s="1"/>
  <c r="S25" i="2" s="1"/>
  <c r="H25" i="2"/>
  <c r="H29" i="2" s="1"/>
  <c r="H27" i="2"/>
  <c r="O24" i="2"/>
  <c r="O23" i="2"/>
  <c r="D27" i="2"/>
  <c r="R27" i="2" s="1"/>
  <c r="S27" i="2" s="1"/>
  <c r="B77" i="4"/>
  <c r="B76" i="4"/>
  <c r="B74" i="4" s="1"/>
  <c r="B73" i="4"/>
  <c r="B80" i="4" s="1"/>
  <c r="U34" i="24"/>
  <c r="B19" i="53"/>
  <c r="C19" i="12"/>
  <c r="B19" i="12"/>
  <c r="G19" i="12"/>
  <c r="F19" i="12"/>
  <c r="F42" i="25" s="1"/>
  <c r="D32" i="65"/>
  <c r="D33" i="65"/>
  <c r="D34" i="65"/>
  <c r="C53" i="65"/>
  <c r="C13" i="19" s="1"/>
  <c r="B53" i="65"/>
  <c r="C7" i="65"/>
  <c r="A34" i="62"/>
  <c r="C19" i="53"/>
  <c r="D14" i="19" s="1"/>
  <c r="D97" i="8"/>
  <c r="D131" i="8"/>
  <c r="D133" i="8"/>
  <c r="J133" i="8"/>
  <c r="J131" i="8"/>
  <c r="D122" i="8"/>
  <c r="D123" i="8"/>
  <c r="D124" i="8"/>
  <c r="D125" i="8"/>
  <c r="D126" i="8"/>
  <c r="D127" i="8"/>
  <c r="D128" i="8"/>
  <c r="D113" i="8"/>
  <c r="D114" i="8"/>
  <c r="D115" i="8"/>
  <c r="D111" i="8"/>
  <c r="D112" i="8"/>
  <c r="D91" i="8"/>
  <c r="D92" i="8"/>
  <c r="D93" i="8"/>
  <c r="D94" i="8"/>
  <c r="D90" i="8"/>
  <c r="D33" i="8"/>
  <c r="D32" i="8"/>
  <c r="J75" i="8"/>
  <c r="D75" i="8"/>
  <c r="J74" i="8"/>
  <c r="D74" i="8"/>
  <c r="D62" i="8"/>
  <c r="D46" i="8"/>
  <c r="D47" i="8"/>
  <c r="F21" i="66"/>
  <c r="F18" i="66"/>
  <c r="D13" i="65"/>
  <c r="B8" i="47"/>
  <c r="F48" i="25" s="1"/>
  <c r="G10" i="65"/>
  <c r="G11" i="65"/>
  <c r="G12" i="65"/>
  <c r="G13" i="65"/>
  <c r="G14" i="65"/>
  <c r="G15" i="65"/>
  <c r="G16" i="65"/>
  <c r="G17" i="65"/>
  <c r="G18" i="65"/>
  <c r="G19" i="65"/>
  <c r="G20" i="65"/>
  <c r="G21" i="65"/>
  <c r="G22" i="65"/>
  <c r="G23" i="65"/>
  <c r="G24" i="65"/>
  <c r="G25" i="65"/>
  <c r="G26" i="65"/>
  <c r="G27" i="65"/>
  <c r="G28" i="65"/>
  <c r="G29" i="65"/>
  <c r="G30" i="65"/>
  <c r="G31" i="65"/>
  <c r="G33" i="65"/>
  <c r="G34" i="65"/>
  <c r="G35" i="65"/>
  <c r="G36" i="65"/>
  <c r="G37" i="65"/>
  <c r="G38" i="65"/>
  <c r="G39" i="65"/>
  <c r="G40" i="65"/>
  <c r="G41" i="65"/>
  <c r="G42" i="65"/>
  <c r="G43" i="65"/>
  <c r="G44" i="65"/>
  <c r="G45" i="65"/>
  <c r="G46" i="65"/>
  <c r="G47" i="65"/>
  <c r="G48" i="65"/>
  <c r="G49" i="65"/>
  <c r="G50" i="65"/>
  <c r="G51" i="65"/>
  <c r="G52" i="65"/>
  <c r="J132" i="8"/>
  <c r="J130" i="8"/>
  <c r="J129" i="8"/>
  <c r="J128" i="8"/>
  <c r="J127" i="8"/>
  <c r="J125" i="8"/>
  <c r="J123" i="8"/>
  <c r="J122" i="8"/>
  <c r="J121" i="8"/>
  <c r="J120" i="8"/>
  <c r="J119" i="8"/>
  <c r="J118" i="8"/>
  <c r="J117" i="8"/>
  <c r="J115" i="8"/>
  <c r="J114" i="8"/>
  <c r="J112" i="8"/>
  <c r="J110" i="8"/>
  <c r="J109" i="8"/>
  <c r="J108" i="8"/>
  <c r="J107" i="8"/>
  <c r="J106" i="8"/>
  <c r="J105" i="8"/>
  <c r="J104" i="8"/>
  <c r="J96" i="8"/>
  <c r="J94" i="8"/>
  <c r="J93" i="8"/>
  <c r="J92" i="8"/>
  <c r="J89" i="8"/>
  <c r="J88" i="8"/>
  <c r="J87" i="8"/>
  <c r="J86" i="8"/>
  <c r="J85" i="8"/>
  <c r="J84" i="8"/>
  <c r="J83" i="8"/>
  <c r="J76" i="8"/>
  <c r="J73" i="8"/>
  <c r="J72" i="8"/>
  <c r="J71" i="8"/>
  <c r="J70" i="8"/>
  <c r="J69" i="8"/>
  <c r="J68" i="8"/>
  <c r="J67" i="8"/>
  <c r="J66" i="8"/>
  <c r="J65" i="8"/>
  <c r="J64" i="8"/>
  <c r="J63" i="8"/>
  <c r="J61" i="8"/>
  <c r="J60" i="8"/>
  <c r="J59" i="8"/>
  <c r="J58" i="8"/>
  <c r="J57" i="8"/>
  <c r="J55" i="8"/>
  <c r="J54" i="8"/>
  <c r="J53" i="8"/>
  <c r="J52" i="8"/>
  <c r="J51" i="8"/>
  <c r="J50" i="8"/>
  <c r="J49" i="8"/>
  <c r="J48" i="8"/>
  <c r="J47" i="8"/>
  <c r="J45" i="8"/>
  <c r="J44" i="8"/>
  <c r="J43" i="8"/>
  <c r="J42" i="8"/>
  <c r="J41" i="8"/>
  <c r="C21" i="5"/>
  <c r="G17" i="25" s="1"/>
  <c r="C20" i="23"/>
  <c r="B20" i="23"/>
  <c r="G23" i="25"/>
  <c r="B18" i="72"/>
  <c r="B71" i="4"/>
  <c r="B27" i="23"/>
  <c r="C26" i="66"/>
  <c r="E26" i="66"/>
  <c r="F19" i="66"/>
  <c r="L19" i="66" s="1"/>
  <c r="K20" i="66"/>
  <c r="K24" i="66"/>
  <c r="K23" i="66"/>
  <c r="K22" i="66"/>
  <c r="K21" i="66"/>
  <c r="K18" i="66"/>
  <c r="K26" i="66" s="1"/>
  <c r="K25" i="66"/>
  <c r="F20" i="66"/>
  <c r="F22" i="66"/>
  <c r="L22" i="66" s="1"/>
  <c r="F23" i="66"/>
  <c r="F24" i="66"/>
  <c r="F25" i="66"/>
  <c r="L25" i="66"/>
  <c r="A1" i="63"/>
  <c r="T21" i="24"/>
  <c r="T22" i="24"/>
  <c r="T19" i="24"/>
  <c r="T20" i="24"/>
  <c r="D17" i="8"/>
  <c r="D16" i="8"/>
  <c r="D15" i="8"/>
  <c r="D26" i="65"/>
  <c r="D48" i="65"/>
  <c r="B32" i="47"/>
  <c r="F51" i="25" s="1"/>
  <c r="C8" i="47"/>
  <c r="G48" i="25" s="1"/>
  <c r="D71" i="8"/>
  <c r="D55" i="8"/>
  <c r="D50" i="8"/>
  <c r="D48" i="8"/>
  <c r="D45" i="8"/>
  <c r="D25" i="8"/>
  <c r="D23" i="8"/>
  <c r="D20" i="8"/>
  <c r="D18" i="8"/>
  <c r="C55" i="3"/>
  <c r="F14" i="25" s="1"/>
  <c r="G15" i="52"/>
  <c r="D17" i="19" s="1"/>
  <c r="G9" i="65"/>
  <c r="G53" i="65" s="1"/>
  <c r="F53" i="65"/>
  <c r="D51" i="65"/>
  <c r="D52" i="65"/>
  <c r="C21" i="51"/>
  <c r="D10" i="19" s="1"/>
  <c r="B21" i="51"/>
  <c r="C10" i="19"/>
  <c r="C32" i="47"/>
  <c r="G51" i="25" s="1"/>
  <c r="K77" i="8"/>
  <c r="D35" i="4"/>
  <c r="G16" i="25" s="1"/>
  <c r="D67" i="5"/>
  <c r="D70" i="5" s="1"/>
  <c r="D67" i="4"/>
  <c r="G22" i="25" s="1"/>
  <c r="C10" i="72"/>
  <c r="C11" i="70"/>
  <c r="C7" i="64"/>
  <c r="C7" i="57"/>
  <c r="C7" i="56"/>
  <c r="C7" i="69"/>
  <c r="C8" i="55"/>
  <c r="C8" i="54"/>
  <c r="C8" i="52"/>
  <c r="G8" i="52"/>
  <c r="F8" i="52"/>
  <c r="G8" i="53"/>
  <c r="C8" i="53"/>
  <c r="F7" i="65"/>
  <c r="C9" i="51"/>
  <c r="C9" i="50"/>
  <c r="C7" i="68"/>
  <c r="C7" i="49"/>
  <c r="C7" i="48"/>
  <c r="C7" i="47"/>
  <c r="C6" i="14"/>
  <c r="G6" i="12"/>
  <c r="C6" i="12"/>
  <c r="C7" i="46"/>
  <c r="C8" i="45"/>
  <c r="C7" i="44"/>
  <c r="C8" i="43"/>
  <c r="J81" i="8"/>
  <c r="J10" i="8"/>
  <c r="E8" i="10"/>
  <c r="C7" i="42"/>
  <c r="C6" i="41"/>
  <c r="C6" i="9"/>
  <c r="M16" i="66"/>
  <c r="C7" i="67"/>
  <c r="C8" i="7"/>
  <c r="C33" i="5"/>
  <c r="C10" i="5"/>
  <c r="D8" i="4"/>
  <c r="D39" i="4"/>
  <c r="C8" i="38"/>
  <c r="G23" i="2"/>
  <c r="F7" i="1"/>
  <c r="C11" i="23"/>
  <c r="A14" i="24"/>
  <c r="A24" i="24"/>
  <c r="D8" i="19"/>
  <c r="G11" i="25"/>
  <c r="D11" i="3"/>
  <c r="C23" i="2"/>
  <c r="D106" i="8"/>
  <c r="D59" i="8"/>
  <c r="T28" i="24"/>
  <c r="T26" i="24"/>
  <c r="T25" i="24"/>
  <c r="C67" i="4"/>
  <c r="F22" i="25" s="1"/>
  <c r="C35" i="4"/>
  <c r="F16" i="25" s="1"/>
  <c r="D46" i="65"/>
  <c r="D47" i="65"/>
  <c r="B40" i="5"/>
  <c r="F21" i="25" s="1"/>
  <c r="D85" i="8"/>
  <c r="D66" i="8"/>
  <c r="D50" i="65"/>
  <c r="T18" i="24"/>
  <c r="D49" i="65"/>
  <c r="D26" i="8"/>
  <c r="D117" i="8"/>
  <c r="D64" i="8"/>
  <c r="D26" i="66"/>
  <c r="G26" i="66"/>
  <c r="I26" i="66"/>
  <c r="J26" i="66"/>
  <c r="B26" i="66"/>
  <c r="E53" i="65"/>
  <c r="D12" i="19" s="1"/>
  <c r="M17" i="66"/>
  <c r="M26" i="66" s="1"/>
  <c r="G24" i="25" s="1"/>
  <c r="D110" i="8"/>
  <c r="D119" i="8"/>
  <c r="D89" i="8"/>
  <c r="T17" i="24"/>
  <c r="T14" i="24"/>
  <c r="C39" i="23"/>
  <c r="P24" i="2"/>
  <c r="P23" i="2"/>
  <c r="D29" i="2"/>
  <c r="C29" i="72"/>
  <c r="B29" i="72"/>
  <c r="C13" i="10"/>
  <c r="G16" i="24"/>
  <c r="G24" i="24" s="1"/>
  <c r="H16" i="24"/>
  <c r="H24" i="24"/>
  <c r="H30" i="24" s="1"/>
  <c r="I16" i="24"/>
  <c r="J16" i="24"/>
  <c r="J24" i="24"/>
  <c r="J30" i="24" s="1"/>
  <c r="K16" i="24"/>
  <c r="L16" i="24"/>
  <c r="L24" i="24" s="1"/>
  <c r="L30" i="24" s="1"/>
  <c r="M16" i="24"/>
  <c r="N16" i="24"/>
  <c r="N24" i="24" s="1"/>
  <c r="N30" i="24" s="1"/>
  <c r="O16" i="24"/>
  <c r="P16" i="24"/>
  <c r="P24" i="24" s="1"/>
  <c r="P30" i="24" s="1"/>
  <c r="F16" i="24"/>
  <c r="F24" i="24" s="1"/>
  <c r="F30" i="24" s="1"/>
  <c r="C16" i="24"/>
  <c r="D24" i="24"/>
  <c r="D30" i="24" s="1"/>
  <c r="R24" i="24"/>
  <c r="R30" i="24" s="1"/>
  <c r="A30" i="24"/>
  <c r="C12" i="19"/>
  <c r="B82" i="4"/>
  <c r="D28" i="8"/>
  <c r="C14" i="44"/>
  <c r="B14" i="44"/>
  <c r="F35" i="25" s="1"/>
  <c r="D67" i="8"/>
  <c r="D88" i="8"/>
  <c r="D132" i="8"/>
  <c r="D130" i="8"/>
  <c r="D109" i="8"/>
  <c r="D121" i="8"/>
  <c r="D120" i="8"/>
  <c r="D118" i="8"/>
  <c r="D76" i="8"/>
  <c r="D73" i="8"/>
  <c r="D70" i="8"/>
  <c r="D69" i="8"/>
  <c r="D68" i="8"/>
  <c r="D65" i="8"/>
  <c r="D63" i="8"/>
  <c r="D61" i="8"/>
  <c r="D60" i="8"/>
  <c r="D58" i="8"/>
  <c r="D57" i="8"/>
  <c r="D31" i="8"/>
  <c r="D27" i="8"/>
  <c r="E77" i="8"/>
  <c r="F33" i="25" s="1"/>
  <c r="D24" i="8"/>
  <c r="D22" i="8"/>
  <c r="D21" i="8"/>
  <c r="D19" i="8"/>
  <c r="D14" i="8"/>
  <c r="D13" i="8"/>
  <c r="D12" i="8"/>
  <c r="D84" i="8"/>
  <c r="D83" i="8"/>
  <c r="E14" i="10"/>
  <c r="G32" i="25" s="1"/>
  <c r="D14" i="10"/>
  <c r="F32" i="25"/>
  <c r="C16" i="7"/>
  <c r="G18" i="25" s="1"/>
  <c r="B16" i="7"/>
  <c r="C18" i="72"/>
  <c r="D13" i="19"/>
  <c r="D30" i="65"/>
  <c r="D31" i="65"/>
  <c r="D35" i="65"/>
  <c r="D36" i="65"/>
  <c r="D37" i="65"/>
  <c r="D38" i="65"/>
  <c r="D39" i="65"/>
  <c r="D40" i="65"/>
  <c r="D41" i="65"/>
  <c r="D42" i="65"/>
  <c r="D43" i="65"/>
  <c r="D44" i="65"/>
  <c r="D45" i="65"/>
  <c r="D29" i="65"/>
  <c r="J31" i="8"/>
  <c r="J40" i="8"/>
  <c r="D54" i="8"/>
  <c r="D53" i="8"/>
  <c r="D52" i="8"/>
  <c r="D51" i="8"/>
  <c r="D49" i="8"/>
  <c r="D44" i="8"/>
  <c r="D43" i="8"/>
  <c r="D42" i="8"/>
  <c r="D108" i="8"/>
  <c r="D107" i="8"/>
  <c r="D105" i="8"/>
  <c r="D87" i="8"/>
  <c r="D86" i="8"/>
  <c r="C12" i="10"/>
  <c r="C13" i="41"/>
  <c r="G26" i="25" s="1"/>
  <c r="C9" i="9"/>
  <c r="L16" i="66"/>
  <c r="D55" i="3"/>
  <c r="G14" i="25" s="1"/>
  <c r="C11" i="3"/>
  <c r="A1" i="38"/>
  <c r="B33" i="72"/>
  <c r="B10" i="72"/>
  <c r="B7" i="64"/>
  <c r="B11" i="70"/>
  <c r="B7" i="57"/>
  <c r="A15" i="60"/>
  <c r="A8" i="60"/>
  <c r="A7" i="62"/>
  <c r="B7" i="56"/>
  <c r="B7" i="69"/>
  <c r="B8" i="55"/>
  <c r="B8" i="54"/>
  <c r="B8" i="52"/>
  <c r="F8" i="53"/>
  <c r="B8" i="53"/>
  <c r="B9" i="51"/>
  <c r="B9" i="50"/>
  <c r="B7" i="68"/>
  <c r="B7" i="49"/>
  <c r="B7" i="48"/>
  <c r="B7" i="47"/>
  <c r="B6" i="14"/>
  <c r="F6" i="12"/>
  <c r="B6" i="12"/>
  <c r="B7" i="46"/>
  <c r="D10" i="8"/>
  <c r="B8" i="45"/>
  <c r="B7" i="44"/>
  <c r="B8" i="43"/>
  <c r="D8" i="10"/>
  <c r="B7" i="42"/>
  <c r="B6" i="41"/>
  <c r="B6" i="9"/>
  <c r="D11" i="67"/>
  <c r="B7" i="67"/>
  <c r="B8" i="7"/>
  <c r="C8" i="4"/>
  <c r="B33" i="5"/>
  <c r="B10" i="5"/>
  <c r="C39" i="4"/>
  <c r="B8" i="38"/>
  <c r="B11" i="23"/>
  <c r="H6" i="1"/>
  <c r="A6" i="23"/>
  <c r="A4" i="19"/>
  <c r="C8" i="19"/>
  <c r="H5" i="24"/>
  <c r="F11" i="25"/>
  <c r="A8" i="25"/>
  <c r="C33" i="72"/>
  <c r="A1" i="72"/>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81" i="8"/>
  <c r="E18" i="10"/>
  <c r="D18" i="10"/>
  <c r="C40" i="5"/>
  <c r="G21" i="25"/>
  <c r="B39" i="23"/>
  <c r="C12" i="57"/>
  <c r="D26" i="19" s="1"/>
  <c r="B12" i="57"/>
  <c r="C26" i="19" s="1"/>
  <c r="B10" i="56"/>
  <c r="C25" i="19" s="1"/>
  <c r="C10" i="56"/>
  <c r="D25" i="19" s="1"/>
  <c r="C10" i="69"/>
  <c r="D23" i="19" s="1"/>
  <c r="B10" i="69"/>
  <c r="C23" i="19" s="1"/>
  <c r="C16" i="55"/>
  <c r="D21" i="19" s="1"/>
  <c r="B16" i="55"/>
  <c r="C21" i="19" s="1"/>
  <c r="C16" i="54"/>
  <c r="D19" i="19" s="1"/>
  <c r="B16" i="54"/>
  <c r="C19" i="19" s="1"/>
  <c r="F15" i="52"/>
  <c r="C17" i="19" s="1"/>
  <c r="B15" i="52"/>
  <c r="C16" i="19" s="1"/>
  <c r="C15" i="52"/>
  <c r="D16" i="19" s="1"/>
  <c r="G19" i="53"/>
  <c r="F19" i="53"/>
  <c r="C14" i="19" s="1"/>
  <c r="D11" i="65"/>
  <c r="D12" i="65"/>
  <c r="D14" i="65"/>
  <c r="D15" i="65"/>
  <c r="D16" i="65"/>
  <c r="D17" i="65"/>
  <c r="D18" i="65"/>
  <c r="D19" i="65"/>
  <c r="D20" i="65"/>
  <c r="D21" i="65"/>
  <c r="D22" i="65"/>
  <c r="D23" i="65"/>
  <c r="D24" i="65"/>
  <c r="D25" i="65"/>
  <c r="D27" i="65"/>
  <c r="D28" i="65"/>
  <c r="D10" i="65"/>
  <c r="D9" i="65"/>
  <c r="C26" i="50"/>
  <c r="D9" i="19" s="1"/>
  <c r="D11" i="19" s="1"/>
  <c r="B26" i="50"/>
  <c r="C9" i="19" s="1"/>
  <c r="C11" i="19" s="1"/>
  <c r="G55" i="25"/>
  <c r="F55" i="25"/>
  <c r="C10" i="49"/>
  <c r="G53" i="25" s="1"/>
  <c r="B10" i="49"/>
  <c r="F53" i="25" s="1"/>
  <c r="G52" i="25"/>
  <c r="F52" i="25"/>
  <c r="G50" i="25"/>
  <c r="F50" i="25"/>
  <c r="G49" i="25"/>
  <c r="F49" i="25"/>
  <c r="C11" i="14"/>
  <c r="G47" i="25"/>
  <c r="B11" i="14"/>
  <c r="F47" i="25" s="1"/>
  <c r="B13" i="46"/>
  <c r="F37" i="25" s="1"/>
  <c r="C15" i="43"/>
  <c r="G34" i="25" s="1"/>
  <c r="B15" i="43"/>
  <c r="F34" i="25" s="1"/>
  <c r="G35" i="25"/>
  <c r="C15" i="45"/>
  <c r="G36" i="25" s="1"/>
  <c r="B15" i="45"/>
  <c r="F36" i="25" s="1"/>
  <c r="C13" i="46"/>
  <c r="G37" i="25" s="1"/>
  <c r="G33" i="25"/>
  <c r="F41" i="25"/>
  <c r="F43" i="25" s="1"/>
  <c r="J134" i="8"/>
  <c r="J103" i="8"/>
  <c r="J102" i="8"/>
  <c r="J101" i="8"/>
  <c r="J100" i="8"/>
  <c r="J99" i="8"/>
  <c r="J98" i="8"/>
  <c r="J135" i="8"/>
  <c r="D134" i="8"/>
  <c r="D129" i="8"/>
  <c r="D104" i="8"/>
  <c r="D103" i="8"/>
  <c r="D102" i="8"/>
  <c r="D101" i="8"/>
  <c r="D100" i="8"/>
  <c r="D99" i="8"/>
  <c r="D98" i="8"/>
  <c r="D96" i="8"/>
  <c r="D77" i="8"/>
  <c r="D72" i="8"/>
  <c r="D41" i="8"/>
  <c r="D39" i="8"/>
  <c r="J39" i="8"/>
  <c r="J38" i="8"/>
  <c r="J37" i="8"/>
  <c r="J36" i="8"/>
  <c r="J35" i="8"/>
  <c r="J34" i="8"/>
  <c r="J30" i="8"/>
  <c r="D38" i="8"/>
  <c r="D37" i="8"/>
  <c r="D36" i="8"/>
  <c r="D35" i="8"/>
  <c r="D34" i="8"/>
  <c r="D30" i="8"/>
  <c r="C9" i="10"/>
  <c r="A1" i="8"/>
  <c r="D1" i="25"/>
  <c r="C22" i="10"/>
  <c r="C21" i="10"/>
  <c r="C20" i="10"/>
  <c r="C19" i="10"/>
  <c r="C11" i="10"/>
  <c r="C10" i="10"/>
  <c r="E23" i="10"/>
  <c r="D23" i="10"/>
  <c r="B8" i="67"/>
  <c r="F23" i="25" s="1"/>
  <c r="E23" i="67"/>
  <c r="F23" i="67"/>
  <c r="E24" i="67"/>
  <c r="E25" i="67"/>
  <c r="E26" i="67"/>
  <c r="E27" i="67"/>
  <c r="E28" i="67"/>
  <c r="F24" i="67"/>
  <c r="F25" i="67"/>
  <c r="F26" i="67"/>
  <c r="F27" i="67"/>
  <c r="F28" i="67"/>
  <c r="C18" i="38"/>
  <c r="G15" i="25" s="1"/>
  <c r="B18" i="38"/>
  <c r="F15" i="25" s="1"/>
  <c r="B13" i="41"/>
  <c r="F26" i="25"/>
  <c r="G42" i="25"/>
  <c r="C11" i="42"/>
  <c r="G27" i="25" s="1"/>
  <c r="B11" i="42"/>
  <c r="F27" i="25" s="1"/>
  <c r="C17" i="9"/>
  <c r="C13" i="9"/>
  <c r="C19" i="9" s="1"/>
  <c r="G25" i="25" s="1"/>
  <c r="B17" i="9"/>
  <c r="B13" i="9"/>
  <c r="B9" i="9"/>
  <c r="C27" i="23"/>
  <c r="C10" i="64"/>
  <c r="D28" i="19" s="1"/>
  <c r="B33" i="23"/>
  <c r="B10" i="64"/>
  <c r="C28" i="19" s="1"/>
  <c r="G38" i="25"/>
  <c r="F38" i="25"/>
  <c r="F18" i="25"/>
  <c r="L23" i="66"/>
  <c r="H26" i="66"/>
  <c r="L21" i="66"/>
  <c r="L24" i="66"/>
  <c r="D15" i="19" l="1"/>
  <c r="D18" i="19" s="1"/>
  <c r="D20" i="19" s="1"/>
  <c r="D22" i="19" s="1"/>
  <c r="D24" i="19" s="1"/>
  <c r="D27" i="19" s="1"/>
  <c r="G54" i="25"/>
  <c r="G56" i="25" s="1"/>
  <c r="B19" i="9"/>
  <c r="F25" i="25" s="1"/>
  <c r="D53" i="65"/>
  <c r="D55" i="65" s="1"/>
  <c r="T16" i="24"/>
  <c r="T24" i="24" s="1"/>
  <c r="T30" i="24" s="1"/>
  <c r="L18" i="66"/>
  <c r="K29" i="2"/>
  <c r="K30" i="2" s="1"/>
  <c r="G19" i="25"/>
  <c r="F19" i="25"/>
  <c r="L20" i="66"/>
  <c r="L26" i="66" s="1"/>
  <c r="F24" i="25" s="1"/>
  <c r="B84" i="4"/>
  <c r="G43" i="25"/>
  <c r="F26" i="66"/>
  <c r="F39" i="25"/>
  <c r="F45" i="25" s="1"/>
  <c r="C24" i="24"/>
  <c r="C30" i="24" s="1"/>
  <c r="G29" i="25"/>
  <c r="F54" i="25"/>
  <c r="F56" i="25" s="1"/>
  <c r="C15" i="19"/>
  <c r="C18" i="19" s="1"/>
  <c r="C20" i="19" s="1"/>
  <c r="C22" i="19" s="1"/>
  <c r="C24" i="19" s="1"/>
  <c r="C27" i="19" s="1"/>
  <c r="G28" i="25"/>
  <c r="F28" i="25"/>
  <c r="F29" i="25" s="1"/>
  <c r="G39" i="25"/>
  <c r="B28" i="50"/>
  <c r="G45" i="25" l="1"/>
  <c r="G57" i="25" s="1"/>
  <c r="F57" i="25"/>
  <c r="T31" i="24"/>
</calcChain>
</file>

<file path=xl/sharedStrings.xml><?xml version="1.0" encoding="utf-8"?>
<sst xmlns="http://schemas.openxmlformats.org/spreadsheetml/2006/main" count="2158" uniqueCount="1383">
  <si>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</si>
  <si>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</si>
  <si>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</si>
  <si>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</si>
  <si>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</si>
  <si>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</si>
  <si>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</si>
  <si>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</si>
  <si>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</si>
  <si>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</si>
  <si>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</si>
  <si>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</si>
  <si>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</si>
  <si>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</si>
  <si>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</si>
  <si>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</si>
  <si>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</si>
  <si>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</si>
  <si>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</si>
  <si>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</si>
  <si>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</si>
  <si>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</si>
  <si>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</si>
  <si>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</si>
  <si>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</si>
  <si>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</si>
  <si>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</si>
  <si>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</si>
  <si>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</si>
  <si>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</si>
  <si>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</si>
  <si>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</si>
  <si>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</si>
  <si>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</si>
  <si>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</si>
  <si>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</si>
  <si>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</si>
  <si>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</si>
  <si>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</si>
  <si>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</si>
  <si>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</si>
  <si>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</si>
  <si>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</si>
  <si>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</si>
  <si>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</si>
  <si>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</si>
  <si>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</si>
  <si>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</si>
  <si>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</si>
  <si>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</si>
  <si>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</si>
  <si>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</si>
  <si>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</si>
  <si>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</si>
  <si>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</si>
  <si>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</si>
  <si>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</si>
  <si>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</si>
  <si>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</si>
  <si>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</si>
  <si>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</si>
  <si>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</si>
  <si>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</si>
  <si>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</si>
  <si>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</si>
  <si>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</si>
  <si>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</si>
  <si>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</si>
  <si>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</si>
  <si>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</si>
  <si>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</si>
  <si>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</si>
  <si>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</si>
  <si>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</si>
  <si>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</si>
  <si>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</si>
  <si>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</si>
  <si>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</si>
  <si>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</si>
  <si>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</si>
  <si>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</si>
  <si>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</si>
  <si>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</si>
  <si>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</si>
  <si>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</si>
  <si>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</si>
  <si>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</si>
  <si>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</si>
  <si>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</si>
  <si>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</si>
  <si>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</si>
  <si>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</si>
  <si>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</si>
  <si>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</si>
  <si>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</si>
  <si>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</si>
  <si>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</si>
  <si>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</si>
  <si>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</si>
  <si>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</si>
  <si>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</si>
  <si>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</si>
  <si>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</si>
  <si>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</si>
  <si>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</si>
  <si>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</si>
  <si>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</si>
  <si>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</si>
  <si>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</si>
  <si>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</si>
  <si>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</si>
  <si>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</si>
  <si>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</si>
  <si>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</si>
  <si>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</si>
  <si>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</si>
  <si>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</si>
  <si>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</si>
  <si>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</si>
  <si>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</si>
  <si>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</si>
  <si>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</si>
  <si>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</si>
  <si>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</si>
  <si>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</si>
  <si>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</si>
  <si>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</si>
  <si>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</si>
  <si>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</si>
  <si>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</si>
  <si>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</si>
  <si>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</si>
  <si>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</si>
  <si>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</si>
  <si>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</si>
  <si>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</si>
  <si>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</si>
  <si>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</si>
  <si>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</si>
  <si>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</si>
  <si>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</si>
  <si>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</si>
  <si>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</si>
  <si>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</si>
  <si>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</si>
  <si>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</si>
  <si>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</si>
  <si>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</si>
  <si>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</si>
  <si>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</si>
  <si>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</si>
  <si>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</si>
  <si>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</si>
  <si>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</si>
  <si>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</si>
  <si>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</si>
  <si>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</si>
  <si>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</si>
  <si>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</si>
  <si>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</si>
  <si>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</si>
  <si>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Los intangibles se exponen a su costo incurrido menos las correspondientes amortizaciones acumuladas al cierre del año.</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</si>
  <si>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</si>
  <si>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</si>
  <si>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</si>
  <si>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</si>
  <si>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</si>
  <si>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</si>
  <si>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</si>
  <si>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</si>
  <si>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</si>
  <si>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</si>
  <si>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</si>
  <si>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</si>
  <si>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</si>
  <si>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</si>
  <si>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</si>
  <si>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</si>
  <si>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</si>
  <si>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</si>
  <si>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</si>
  <si>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</si>
  <si>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</si>
  <si>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</si>
  <si>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</si>
  <si>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</si>
  <si>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</si>
  <si>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</si>
  <si>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</si>
  <si>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</si>
  <si>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</si>
  <si>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</si>
  <si>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</si>
  <si>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</si>
  <si>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</si>
  <si>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</si>
  <si>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</si>
  <si>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</si>
  <si>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</si>
  <si>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</si>
  <si>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</si>
  <si>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</si>
  <si>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</si>
  <si>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</si>
  <si>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</si>
  <si>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</si>
  <si>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</si>
  <si>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</si>
  <si>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</si>
  <si>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</si>
  <si>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</si>
  <si>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</si>
  <si>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</si>
  <si>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</si>
  <si>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</si>
  <si>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</si>
  <si>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</si>
  <si>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</si>
  <si>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</si>
  <si>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</si>
  <si>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</si>
  <si>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</si>
  <si>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</si>
  <si>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</si>
  <si>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</si>
  <si>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</si>
  <si>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</si>
  <si>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</si>
  <si>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</si>
  <si>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</si>
  <si>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</si>
  <si>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</si>
  <si>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</si>
  <si>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</si>
  <si>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</si>
  <si>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</si>
  <si>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</si>
  <si>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</si>
  <si>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</si>
  <si>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</si>
  <si>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</si>
  <si>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</si>
  <si>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</si>
  <si>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</si>
  <si>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</si>
  <si>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</si>
  <si>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</si>
  <si>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</si>
  <si>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</si>
  <si>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</si>
  <si>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</si>
  <si>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</si>
  <si>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</si>
  <si>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</si>
  <si>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</si>
  <si>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</si>
  <si>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</si>
  <si>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</si>
  <si>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</si>
  <si>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</si>
  <si>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</si>
  <si>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</si>
  <si>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</si>
  <si>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</si>
  <si>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</si>
  <si>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</si>
  <si>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</si>
  <si>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</si>
  <si>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</si>
  <si>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</si>
  <si>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</si>
  <si>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</si>
  <si>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</si>
  <si>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</si>
  <si>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</si>
  <si>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</si>
  <si>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</si>
  <si>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</si>
  <si>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</si>
  <si>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</si>
  <si>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</si>
  <si>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</si>
  <si>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</si>
  <si>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</si>
  <si>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</si>
  <si>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</si>
  <si>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</si>
  <si>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</si>
  <si>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</si>
  <si>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</si>
  <si>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</si>
  <si>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</si>
  <si>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</si>
  <si>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</si>
  <si>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</si>
  <si>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</si>
  <si>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</si>
  <si>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</si>
  <si>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</si>
  <si>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</si>
  <si>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</si>
  <si>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</si>
  <si>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</si>
  <si>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</si>
  <si>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</si>
  <si>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</si>
  <si>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</si>
  <si>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</si>
  <si>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</si>
  <si>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</si>
  <si>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</si>
  <si>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</si>
  <si>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</si>
  <si>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</si>
  <si>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</si>
  <si>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</si>
  <si>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</si>
  <si>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</si>
  <si>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</si>
  <si>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</si>
  <si>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</si>
  <si>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</si>
  <si>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</si>
  <si>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</si>
  <si>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</si>
  <si>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</si>
  <si>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</si>
  <si>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</si>
  <si>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</si>
  <si>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</si>
  <si>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</si>
  <si>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</si>
  <si>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</si>
  <si>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</si>
  <si>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</si>
  <si>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</si>
  <si>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</si>
  <si>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</si>
  <si>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</si>
  <si>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</si>
  <si>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</si>
  <si>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</si>
  <si>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</si>
  <si>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</si>
  <si>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</si>
  <si>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</si>
  <si>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</si>
  <si>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</si>
  <si>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</si>
  <si>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</si>
  <si>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</si>
  <si>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</si>
  <si>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</si>
  <si>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</si>
  <si>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</si>
  <si>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</si>
  <si>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</si>
  <si>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</si>
  <si>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</si>
  <si>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</si>
  <si>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</si>
  <si>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</si>
  <si>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</si>
  <si>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</si>
  <si>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</si>
  <si>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</si>
  <si>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</si>
  <si>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</si>
  <si>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</si>
  <si>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</si>
  <si>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</si>
  <si>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</si>
  <si>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</si>
  <si>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</si>
  <si>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</si>
  <si>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</si>
  <si>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</si>
  <si>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</si>
  <si>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</si>
  <si>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</si>
  <si>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</si>
  <si>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</si>
  <si>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</si>
  <si>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</si>
  <si>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</si>
  <si>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</si>
  <si>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</si>
  <si>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</si>
  <si>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</si>
  <si>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</si>
  <si>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</si>
  <si>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</si>
  <si>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</si>
  <si>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</si>
  <si>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</si>
  <si>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</si>
  <si>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</si>
  <si>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</si>
  <si>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</si>
  <si>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</si>
  <si>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</si>
  <si>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</si>
  <si>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</si>
  <si>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</si>
  <si>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</si>
  <si>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</si>
  <si>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</si>
  <si>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</si>
  <si>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</si>
  <si>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</si>
  <si>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</si>
  <si>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</si>
  <si>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</si>
  <si>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</si>
  <si>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</si>
  <si>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</si>
  <si>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</si>
  <si>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</si>
  <si>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</si>
  <si>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</si>
  <si>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</si>
  <si>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</si>
  <si>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</si>
  <si>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</si>
  <si>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</si>
  <si>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</si>
  <si>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</si>
  <si>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</si>
  <si>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</si>
  <si>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</si>
  <si>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</si>
  <si>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</si>
  <si>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</si>
  <si>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</si>
  <si>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</si>
  <si>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</si>
  <si>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</si>
  <si>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</si>
  <si>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</si>
  <si>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</si>
  <si>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</si>
  <si>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</si>
  <si>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</si>
  <si>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</si>
  <si>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</si>
  <si>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</si>
  <si>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</si>
  <si>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</si>
  <si>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</si>
  <si>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</si>
  <si>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</si>
  <si>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</si>
  <si>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</si>
  <si>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</si>
  <si>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</si>
  <si>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</si>
  <si>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</si>
  <si>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</si>
  <si>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</si>
  <si>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</si>
  <si>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</si>
  <si>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</si>
  <si>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</si>
  <si>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</si>
  <si>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</si>
  <si>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</si>
  <si>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</si>
  <si>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</si>
  <si>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</si>
  <si>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</si>
  <si>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</si>
  <si>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</si>
  <si>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</si>
  <si>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</si>
  <si>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</si>
  <si>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</si>
  <si>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</si>
  <si>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</si>
  <si>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</si>
  <si>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</si>
  <si>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</si>
  <si>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</si>
  <si>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</si>
  <si>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</si>
  <si>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</si>
  <si>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</si>
  <si>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</si>
  <si>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</si>
  <si>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</si>
  <si>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</si>
  <si>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</si>
  <si>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</si>
  <si>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</si>
  <si>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</si>
  <si>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</si>
  <si>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</si>
  <si>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</si>
  <si>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</si>
  <si>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</si>
  <si>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</si>
  <si>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</si>
  <si>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</si>
  <si>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</si>
  <si>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</si>
  <si>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</si>
  <si>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</si>
  <si>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</si>
  <si>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</si>
  <si>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</si>
  <si>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</si>
  <si>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</si>
  <si>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</si>
  <si>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</si>
  <si>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</si>
  <si>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</si>
  <si>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</si>
  <si>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</si>
  <si>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</si>
  <si>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</si>
  <si>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</si>
  <si>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</si>
  <si>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</si>
  <si>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</si>
  <si>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</si>
  <si>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</si>
  <si>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</si>
  <si>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</si>
  <si>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</si>
  <si>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</si>
  <si>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</si>
  <si>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</si>
  <si>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</si>
  <si>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</si>
  <si>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</si>
  <si>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</si>
  <si>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</si>
  <si>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</si>
  <si>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</si>
  <si>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</si>
  <si>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</si>
  <si>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</si>
  <si>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</si>
  <si>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</si>
  <si>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</si>
  <si>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</si>
  <si>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</si>
  <si>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</si>
  <si>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</si>
  <si>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</si>
  <si>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</si>
  <si>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</si>
  <si>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</si>
  <si>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</si>
  <si>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</si>
  <si>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</si>
  <si>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</si>
  <si>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</si>
  <si>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</si>
  <si>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</si>
  <si>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</si>
  <si>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</si>
  <si>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</si>
  <si>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</si>
  <si>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</si>
  <si>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</si>
  <si>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</si>
  <si>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</si>
  <si>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</si>
  <si>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</si>
  <si>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</si>
  <si>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</si>
  <si>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</si>
  <si>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</si>
  <si>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</si>
  <si>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</si>
  <si>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</si>
  <si>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</si>
  <si>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</si>
  <si>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</si>
  <si>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</si>
  <si>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</si>
  <si>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</si>
  <si>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</si>
  <si>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</si>
  <si>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</si>
  <si>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</si>
  <si>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</si>
  <si>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</si>
  <si>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</si>
  <si>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</si>
  <si>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</si>
  <si>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</si>
  <si>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</si>
  <si>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</si>
  <si>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</si>
  <si>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</si>
  <si>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</si>
  <si>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</si>
  <si>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</si>
  <si>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</si>
  <si>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</si>
  <si>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</si>
  <si>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</si>
  <si>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</si>
  <si>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</si>
  <si>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</si>
  <si>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</si>
  <si>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</si>
  <si>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</si>
  <si>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</si>
  <si>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</si>
  <si>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</si>
  <si>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</si>
  <si>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</si>
  <si>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</si>
  <si>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</si>
  <si>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</si>
  <si>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</si>
  <si>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</si>
  <si>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</si>
  <si>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</si>
  <si>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</si>
  <si>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</si>
  <si>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</si>
  <si>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</si>
  <si>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</si>
  <si>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</si>
  <si>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</si>
  <si>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</si>
  <si>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</si>
  <si>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</si>
  <si>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</si>
  <si>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</si>
  <si>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</si>
  <si>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</si>
  <si>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</si>
  <si>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</si>
  <si>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</si>
  <si>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</si>
  <si>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</si>
  <si>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</si>
  <si>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</si>
  <si>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</si>
  <si>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</si>
  <si>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</si>
  <si>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</si>
  <si>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</si>
  <si>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</si>
  <si>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</si>
  <si>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</si>
  <si>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</si>
  <si>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</si>
  <si>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</si>
  <si>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</si>
  <si>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</si>
  <si>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</si>
  <si>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</si>
  <si>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</si>
  <si>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</si>
  <si>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</si>
  <si>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</si>
  <si>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</si>
  <si>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</si>
  <si>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</si>
  <si>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</si>
  <si>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</si>
  <si>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</si>
  <si>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</si>
  <si>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</si>
  <si>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</si>
  <si>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</si>
  <si>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</si>
  <si>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</si>
  <si>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</si>
  <si>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</si>
  <si>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</si>
  <si>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</si>
  <si>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</si>
  <si>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</si>
  <si>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</si>
  <si>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</si>
  <si>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</si>
  <si>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</si>
  <si>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</si>
  <si>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</si>
  <si>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</si>
  <si>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</si>
  <si>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</si>
  <si>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</si>
  <si>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</si>
  <si>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</si>
  <si>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</si>
  <si>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</si>
  <si>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</si>
  <si>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</si>
  <si>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</si>
  <si>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</si>
  <si>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</si>
  <si>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</si>
  <si>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</si>
  <si>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</si>
  <si>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</si>
  <si>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</si>
  <si>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</si>
  <si>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</si>
  <si>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</si>
  <si>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</si>
  <si>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</si>
  <si>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</si>
  <si>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</si>
  <si>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</si>
  <si>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</si>
  <si>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</si>
  <si>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</si>
  <si>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</si>
  <si>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</si>
  <si>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</si>
  <si>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</si>
  <si>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</si>
  <si>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</si>
  <si>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</si>
  <si>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</si>
  <si>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</si>
  <si>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</si>
  <si>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</si>
  <si>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</si>
  <si>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</si>
  <si>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</si>
  <si>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</si>
  <si>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</si>
  <si>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</si>
  <si>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</si>
  <si>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</si>
  <si>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</si>
  <si>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</si>
  <si>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</si>
  <si>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</si>
  <si>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</si>
  <si>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</si>
  <si>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</si>
  <si>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</si>
  <si>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</si>
  <si>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</si>
  <si>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</si>
  <si>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</si>
  <si>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</si>
  <si>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</si>
  <si>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</si>
  <si>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</si>
  <si>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</si>
  <si>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</si>
  <si>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</si>
  <si>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</si>
  <si>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</si>
  <si>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</si>
  <si>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</si>
  <si>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</si>
  <si>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</si>
  <si>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</si>
  <si>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</si>
  <si>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</si>
  <si>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</si>
  <si>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</si>
  <si>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</si>
  <si>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</si>
  <si>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</si>
  <si>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</si>
  <si>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</si>
  <si>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</si>
  <si>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</si>
  <si>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</si>
  <si>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</si>
  <si>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</si>
  <si>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</si>
  <si>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</si>
  <si>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</si>
  <si>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</si>
  <si>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</si>
  <si>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</si>
  <si>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</si>
  <si>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</si>
  <si>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</si>
  <si>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</si>
  <si>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</si>
  <si>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</si>
  <si>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</si>
  <si>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</si>
  <si>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</si>
  <si>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</si>
  <si>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</si>
  <si>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</si>
  <si>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</si>
  <si>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</si>
  <si>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</si>
  <si>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</si>
  <si>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</si>
  <si>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</si>
  <si>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</si>
  <si>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</si>
  <si>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</si>
  <si>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</si>
  <si>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</si>
  <si>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</si>
  <si>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</si>
  <si>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</si>
  <si>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</si>
  <si>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</si>
  <si>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</si>
  <si>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</si>
  <si>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</si>
  <si>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</si>
  <si>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</si>
  <si>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</si>
  <si>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</si>
  <si>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</si>
  <si>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</si>
  <si>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</si>
  <si>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</si>
  <si>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</si>
  <si>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</si>
  <si>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</si>
  <si>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</si>
  <si>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</si>
  <si>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</si>
  <si>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</si>
  <si>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</si>
  <si>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</si>
  <si>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</si>
  <si>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</si>
  <si>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</si>
  <si>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</si>
  <si>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</si>
  <si>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</si>
  <si>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</si>
  <si>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</si>
  <si>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</si>
  <si>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</si>
  <si>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</si>
  <si>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</si>
  <si>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</si>
  <si>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</si>
  <si>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</si>
  <si>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</si>
  <si>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</si>
  <si>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</si>
  <si>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</si>
  <si>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</si>
  <si>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</si>
  <si>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</si>
  <si>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</si>
  <si>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</si>
  <si>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</si>
  <si>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</si>
  <si>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</si>
  <si>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</si>
  <si>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</si>
  <si>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</si>
  <si>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</si>
  <si>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</si>
  <si>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indexed="8"/>
        <rFont val="Arial"/>
        <family val="2"/>
      </rPr>
      <t>Obs: Datos a incorporar para cierre del ejercicio</t>
    </r>
    <r>
      <rPr>
        <sz val="9"/>
        <color indexed="8"/>
        <rFont val="Arial"/>
        <family val="2"/>
      </rPr>
      <t xml:space="preserve">
</t>
    </r>
  </si>
  <si>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</si>
  <si>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</si>
  <si>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</si>
  <si>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</si>
  <si>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</si>
  <si>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</si>
  <si>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</si>
  <si>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</si>
  <si>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</si>
  <si>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</si>
  <si>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</si>
  <si>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SALLUSTRO Y CIA. S..A</t>
  </si>
  <si>
    <t>Guaranies</t>
  </si>
  <si>
    <t>Gs</t>
  </si>
  <si>
    <t>de la sociedad, como en Bancos de Plaza, en cuentas corrientes y cajas de ahorros, en guaraníes y dólares</t>
  </si>
  <si>
    <t>estadounidenses. Su composición se detalla en el siguiente cuadro:</t>
  </si>
  <si>
    <t>Efectivo</t>
  </si>
  <si>
    <t>Fondo Fijo</t>
  </si>
  <si>
    <t>ITAU Banco Cta. 30000687/6</t>
  </si>
  <si>
    <t>Banco Visión S.A. Cta. 900017367</t>
  </si>
  <si>
    <t>Banco Familiar Cta. Cte. 22-901969</t>
  </si>
  <si>
    <t>Banco Atlas S.A. Cta. 3-13-00560/0</t>
  </si>
  <si>
    <t>Sudameris Bank S.A. Cta. 30195</t>
  </si>
  <si>
    <t>Banco Amambay S.A. Cta. 1-1300538/9</t>
  </si>
  <si>
    <t>Banco Nacional de Fomento Cta. 819786/8</t>
  </si>
  <si>
    <t>Banco para la Comercialización y la Producción S.A.</t>
  </si>
  <si>
    <t>Banco Interfisa S.A.E.C.A.</t>
  </si>
  <si>
    <t>Fic S.A. de Finanzas</t>
  </si>
  <si>
    <t>ITAU Banco Cta. U$. 35000032/5</t>
  </si>
  <si>
    <t>Banco Regional Cta. U$. 1611117030</t>
  </si>
  <si>
    <t>Banco Continental Cta. U$ 44-27-843980-04</t>
  </si>
  <si>
    <t>Banco Visión S.A. Cta.  U$ 900063273</t>
  </si>
  <si>
    <t>Banco Familiar Cta. Cte. 22-1684423</t>
  </si>
  <si>
    <t>B.B.V.A. Cta. U$.  21-215500-01131</t>
  </si>
  <si>
    <t>Banco GNB Cta. U$ 1-063767-020</t>
  </si>
  <si>
    <t>Banco Sudameris SAECA Cta. U$. 30195</t>
  </si>
  <si>
    <t>Pagare Corriente ML</t>
  </si>
  <si>
    <t>Cheque Vale</t>
  </si>
  <si>
    <t>Tarjetas de Créditos</t>
  </si>
  <si>
    <t>Viaticos a Rendir</t>
  </si>
  <si>
    <t>Préstamos a Socios y Accionistas</t>
  </si>
  <si>
    <t>Intereses a Cobrar</t>
  </si>
  <si>
    <t>Impuesto al Valor Agregado</t>
  </si>
  <si>
    <t>Inversiones Varias</t>
  </si>
  <si>
    <t>Banco Regional Cta. 16107000905</t>
  </si>
  <si>
    <t>Banco Continental Cta. Gs.</t>
  </si>
  <si>
    <t>Banco de la Nación Argentina Cta. 571550</t>
  </si>
  <si>
    <t>Fic de Finanzas</t>
  </si>
  <si>
    <t>Banco Do Brasil Gs.</t>
  </si>
  <si>
    <t>Banco de la Nación Argentina Cta. U$ 517542</t>
  </si>
  <si>
    <t xml:space="preserve">Banco Amambay </t>
  </si>
  <si>
    <t>Banco Do Brasil U$</t>
  </si>
  <si>
    <t>Prevision por Obsolescencia</t>
  </si>
  <si>
    <t>Importacion en Curso</t>
  </si>
  <si>
    <t>Terrenos</t>
  </si>
  <si>
    <t>Equipos de oficina</t>
  </si>
  <si>
    <t>Mejoras en predio Ajeno</t>
  </si>
  <si>
    <t xml:space="preserve">(-) AMORTIZACIÓN ACUMULADA GASTOS DE REORGANIZACIÓN               </t>
  </si>
  <si>
    <t>Nota de Crédito Recibida- Reg.</t>
  </si>
  <si>
    <t>Banco Itaú S.A.</t>
  </si>
  <si>
    <t>Banco Regional S.A.</t>
  </si>
  <si>
    <t>Banco Continental S.A.E.C.A.</t>
  </si>
  <si>
    <t>Banco GNB Paraguay S.A.</t>
  </si>
  <si>
    <t>B.B.V.A. GS.</t>
  </si>
  <si>
    <t>Banco Amambay S.A.</t>
  </si>
  <si>
    <t>Bancop S.A.</t>
  </si>
  <si>
    <t>Financiera Solar S.A.E.C.A.</t>
  </si>
  <si>
    <t>Banco do Brasil Gs.</t>
  </si>
  <si>
    <t>Codeudoria Solidaria</t>
  </si>
  <si>
    <t>Banco Itaú S.A. - Intereses</t>
  </si>
  <si>
    <t>Banco Regional S.A.- Intereses</t>
  </si>
  <si>
    <t>Banco Continental- Intereses</t>
  </si>
  <si>
    <t>Banco GNB Paraguay- Intereses</t>
  </si>
  <si>
    <t>B.B.V.A. GS.- Intereses</t>
  </si>
  <si>
    <t>Banco Amambay S.A.- Intereses</t>
  </si>
  <si>
    <t>Bancop S.A.- Intereses</t>
  </si>
  <si>
    <t>Fic S.A. de Finanzas- Intereses</t>
  </si>
  <si>
    <t>Finlatina S.A. de Finanzas- Intereses</t>
  </si>
  <si>
    <t>Financiera Solar S.A.E.C.A.- Intereses</t>
  </si>
  <si>
    <t>Banco do Brasil Gs.- Intereses</t>
  </si>
  <si>
    <t>(-)Banco Itaú S.A. Int. A Devengar</t>
  </si>
  <si>
    <t>(-) Banco Regional S.A. Int. A Devengar</t>
  </si>
  <si>
    <t>(-) Banco Continental Int. A Devengar</t>
  </si>
  <si>
    <t xml:space="preserve">(-) Banco GNB Int. A Devengar </t>
  </si>
  <si>
    <t>(-) B.B.V.A. GS. Int. A Devengar</t>
  </si>
  <si>
    <t>(-) Banco Amambay S.A. Int. A Devengar</t>
  </si>
  <si>
    <t>(-) Finlatina S.A. de Finanzas Int. A Devengar</t>
  </si>
  <si>
    <t>(-) Financiera Solar S.A.E.C.A. Int. A Devengar</t>
  </si>
  <si>
    <t>(-) Banco do Brasil Gs.Int. A Devengar</t>
  </si>
  <si>
    <t xml:space="preserve">DIRECCION GRAL.DE GRANDES CONTRIB.                                </t>
  </si>
  <si>
    <t xml:space="preserve">RETENCIONES DE IVA (F122)                                         </t>
  </si>
  <si>
    <t xml:space="preserve">RETENCIONES  IVA/RENTA                                            </t>
  </si>
  <si>
    <t xml:space="preserve">RETENCIONES DEL EXTERIOR RENTA                                    </t>
  </si>
  <si>
    <t xml:space="preserve">RETENCION DEL EXTERIOR IVA                                        </t>
  </si>
  <si>
    <t>IVA A PAGAR</t>
  </si>
  <si>
    <t xml:space="preserve">PRESTAMO DE SOCIO - ALBERTO SALLUSTRO M.E.                        </t>
  </si>
  <si>
    <t>d.1. Reservas Facultativas</t>
  </si>
  <si>
    <t>d.2. Otras reservas</t>
  </si>
  <si>
    <t xml:space="preserve">1RA. EMISION DE BONOS BURSATILES                                  </t>
  </si>
  <si>
    <t xml:space="preserve">INTERESES GANADOS                                                 </t>
  </si>
  <si>
    <t xml:space="preserve">DESCUENTOS OBTENIDOS                                              </t>
  </si>
  <si>
    <t xml:space="preserve">RESULTADOS POR DIFERENCIA DE CAMBIOS                              </t>
  </si>
  <si>
    <t xml:space="preserve">BONIFICACIONES OBTENIDAS                                          </t>
  </si>
  <si>
    <t xml:space="preserve">GASTOS RECUPERADOS                                                </t>
  </si>
  <si>
    <t xml:space="preserve">OTROS INGRESOS ORDINARIOS                                         </t>
  </si>
  <si>
    <t xml:space="preserve">OTROS INGRESOS EXTRAORDINARIOS                                    </t>
  </si>
  <si>
    <t xml:space="preserve">INTERESES BANCARIOS                                               </t>
  </si>
  <si>
    <t xml:space="preserve">CARTAS DE CREDITO BANCARIA                                        </t>
  </si>
  <si>
    <t xml:space="preserve">INTERESES BONOS BURSATILES                                        </t>
  </si>
  <si>
    <t xml:space="preserve">INTERESES A INVERSORES                                            </t>
  </si>
  <si>
    <t xml:space="preserve">GASTOS BANCARIOS                                                  </t>
  </si>
  <si>
    <t xml:space="preserve">PERDIDA POR DIFERENCIA DE CAMBIO                                  </t>
  </si>
  <si>
    <t>Resultado antes del Impuesto a la Renta</t>
  </si>
  <si>
    <t xml:space="preserve">PRESTAMOS A TERCEROS GRUPO 3S S.A.                                </t>
  </si>
  <si>
    <t xml:space="preserve">PRESTAMO ALBERTO SALLUSTRO                                        </t>
  </si>
  <si>
    <t xml:space="preserve">PRÉSTAMO DE SOCIO ACCIONISTA - Laura Callizo de Sallustro                                 </t>
  </si>
  <si>
    <t>ALBERTO SALLUSTRO MARIN</t>
  </si>
  <si>
    <t>LAURA IVONNE DE SALLUSTRO</t>
  </si>
  <si>
    <t>VALENTINA SALLUSTRO CALLIZO</t>
  </si>
  <si>
    <t>LAURA SALLUSTRO CALLIZO</t>
  </si>
  <si>
    <t>ALEJANDRO SALLUSTRO CALLIZO</t>
  </si>
  <si>
    <t>OCTAVIO SALLUSTRO CALLIZO</t>
  </si>
  <si>
    <t>JUAN PABLO SALLUSTRO CALLIZO</t>
  </si>
  <si>
    <t>Banco Atlas S.A. Cta. U$</t>
  </si>
  <si>
    <t>Banco Rio U$</t>
  </si>
  <si>
    <t>Anticipos a proveedores Locales</t>
  </si>
  <si>
    <t>Anticipos a proveedores del Exterior</t>
  </si>
  <si>
    <t>Anticipo al Personal</t>
  </si>
  <si>
    <t xml:space="preserve">2DA. EMISION INT. BONOS BURSATILES A PAGAR C.P.                  </t>
  </si>
  <si>
    <t xml:space="preserve">2DA. EMISION DE BONOS BURSATILES NO DEVENGADOS C.P.               </t>
  </si>
  <si>
    <t>Financiera Solar S.A.E.C.A. L.P.</t>
  </si>
  <si>
    <t xml:space="preserve">2DA. EMISION DE BONOS BURSATILES L.P.                             </t>
  </si>
  <si>
    <t>Banco Amambay S.A.- Intereses L.P.</t>
  </si>
  <si>
    <t>(-) Financiera Solar S.A.E.C.A. Int. A Devengar L.P.</t>
  </si>
  <si>
    <t>Financiera Solar S.A.E.C.A.- Intereses L.P.</t>
  </si>
  <si>
    <t>(-) Banco Amambay S.A. Int. A Devengar L.P.</t>
  </si>
  <si>
    <t xml:space="preserve">2DA. EMISION INT. BONOS BURSATILES A PAGAR L.P.                  </t>
  </si>
  <si>
    <t xml:space="preserve">2DA. EMISION DE BONOS BURSATILES NO DEVENGADOS L.P.               </t>
  </si>
  <si>
    <t>Banco Amambay S.A. L.P</t>
  </si>
  <si>
    <t>Banco Itaú S.A. L.P</t>
  </si>
  <si>
    <t>Banco Regional S.A. L.P</t>
  </si>
  <si>
    <t>Banco GNB Paraguay S.A. L.P.</t>
  </si>
  <si>
    <t>B.B.V.A. GS. L.P</t>
  </si>
  <si>
    <t>Dividendos a Pagar</t>
  </si>
  <si>
    <t>Gastos Acumulados a Pagar</t>
  </si>
  <si>
    <t>Gastos de Reorganizacion</t>
  </si>
  <si>
    <t>Prestamos de Socios Accionistas</t>
  </si>
  <si>
    <t>Prestamo de Socio - Alberto Sallustro M.E.</t>
  </si>
  <si>
    <t>Los 7S S.A. - Prestamo M.E.</t>
  </si>
  <si>
    <t>Técnica S.A.</t>
  </si>
  <si>
    <t>Transamerica Trader &amp; Investment S.A.</t>
  </si>
  <si>
    <t>NOTA 22 –  DIFERENCIA TRANSITORIA POR CONVERSION</t>
  </si>
  <si>
    <t>Deudores Varios Largo Plazo ML</t>
  </si>
  <si>
    <t>Garantía de Alquiler ML</t>
  </si>
  <si>
    <t>Garantía de Alquiler ME</t>
  </si>
  <si>
    <t>Activo</t>
  </si>
  <si>
    <t>Pasivo</t>
  </si>
  <si>
    <t>SHOPPING CENTER SA (SOL)</t>
  </si>
  <si>
    <t xml:space="preserve">SHOPPING CENTER SA (SOL) </t>
  </si>
  <si>
    <t>UNDER ARMOUR</t>
  </si>
  <si>
    <t>HUSH PUPPIES</t>
  </si>
  <si>
    <t xml:space="preserve">PENTA SA (MARISCAL) </t>
  </si>
  <si>
    <t>PENTA SA (MARISCAL)</t>
  </si>
  <si>
    <t>ALDO</t>
  </si>
  <si>
    <t>PENTA SA (MARIANO)</t>
  </si>
  <si>
    <t>TIENDA SALLUSTRO</t>
  </si>
  <si>
    <t xml:space="preserve">BLUE TOWER VENTURES PARAGUAY SA (LA GALERIA) </t>
  </si>
  <si>
    <t xml:space="preserve">PINEDO INMOBILIARIA SA (PINEDO) </t>
  </si>
  <si>
    <t xml:space="preserve">STEROMAR SA (MULTIPLAZA) </t>
  </si>
  <si>
    <t>MULTITIENDA SALLUSTRO</t>
  </si>
  <si>
    <t>CENTRO COMERCIAL LAMBARE (LAMBARE)</t>
  </si>
  <si>
    <t>GOROSTIAGA INMOBILIARIA</t>
  </si>
  <si>
    <t>SALLUSTRO</t>
  </si>
  <si>
    <t>PARQUE 14 Y MEDIO SRL</t>
  </si>
  <si>
    <t>OUTLET SALLUSTRO</t>
  </si>
  <si>
    <t>ARRENDATARIO</t>
  </si>
  <si>
    <t>LOCAL</t>
  </si>
  <si>
    <t>Plazo del Contrato</t>
  </si>
  <si>
    <t>Documentos a Cobrar en Gestion Judicial ML</t>
  </si>
  <si>
    <t>Documentos a Cobrar en Gestion Judicial ME</t>
  </si>
  <si>
    <t>Cheques Rechazados en Gestion Judicial ML</t>
  </si>
  <si>
    <t>Finlatina S.A. de Finanzas GS.</t>
  </si>
  <si>
    <t>Bancop S.A. L.P.</t>
  </si>
  <si>
    <t>Banco Continental S.A.E.C.A. L.P.</t>
  </si>
  <si>
    <t>Banco Continental S.A.E.C.A. - Intereses L.P.</t>
  </si>
  <si>
    <t>B.B.V.A. GS. - Intereses L.P.</t>
  </si>
  <si>
    <t>Banco Itaú S.A. - Intereses L.P.</t>
  </si>
  <si>
    <t>Banco Regional S.A. - Intereses L.P.</t>
  </si>
  <si>
    <t>Banco GNB Paraguay S.A. - Intereses LP.</t>
  </si>
  <si>
    <t>Bancop S.A. Intereses L.P.</t>
  </si>
  <si>
    <t>(-) Bancop S.A. Int. A Devengar</t>
  </si>
  <si>
    <t>(-) Bancop S.A. Int. A Devengar L.P.</t>
  </si>
  <si>
    <t>Banco Familiar GS. - SOBREGIRO</t>
  </si>
  <si>
    <t>Comisiones a Pagar</t>
  </si>
  <si>
    <t>Aguinaldos a Pagar</t>
  </si>
  <si>
    <t xml:space="preserve">VALLEY NATIONAL BANK CTA. 42289262                                </t>
  </si>
  <si>
    <t>Deudores por prestamos</t>
  </si>
  <si>
    <t>Retención Computables Impuesto a la Renta</t>
  </si>
  <si>
    <t>Retencion del Exterior Renta</t>
  </si>
  <si>
    <t>Licencia de Sofware y Marcas</t>
  </si>
  <si>
    <t>(-) AMORTIZACIÓN ACUMULADA LICENCIA DE SOFWARE Y MARCAS</t>
  </si>
  <si>
    <t>(-) Banco Nacional de Fomento Int. A Devengar</t>
  </si>
  <si>
    <t>(-) Banco GNB Int. A Devengar L.P.</t>
  </si>
  <si>
    <t>(-) B.B.V.A. GS. Int. A Devengar L.P.</t>
  </si>
  <si>
    <t>(-) Banco Regional S.A. Int. A Devengar L.P.</t>
  </si>
  <si>
    <t>(-) Banco Continental Int. A Devengar L.P.</t>
  </si>
  <si>
    <t>Deudores Varios Largo Plazo ME - Garantia del Alquiler</t>
  </si>
  <si>
    <t>1-</t>
  </si>
  <si>
    <t>Denominación:</t>
  </si>
  <si>
    <t>SALLUSTRO Y CIA S.A</t>
  </si>
  <si>
    <t>Inscripcion en el Registro</t>
  </si>
  <si>
    <t>Público de Comercio:</t>
  </si>
  <si>
    <t>80001912-1</t>
  </si>
  <si>
    <t>Actividad Principal:</t>
  </si>
  <si>
    <t xml:space="preserve">Comercio al por menor de productos textiles, prendas de vestir y calzado en puestos de venta y
mercados
</t>
  </si>
  <si>
    <t>Actividad Secundaria</t>
  </si>
  <si>
    <t>Comercio al por mayor de otros productos n.c.p</t>
  </si>
  <si>
    <t>Domicilio Legal:</t>
  </si>
  <si>
    <t>Asunción – Paraguay</t>
  </si>
  <si>
    <t>Sucursales:</t>
  </si>
  <si>
    <t>ALDO PINEDO</t>
  </si>
  <si>
    <t>ALDO SHOPPING DEL SOL</t>
  </si>
  <si>
    <t>Telef: 613 583 – Asuncion</t>
  </si>
  <si>
    <t>ALDO PASEO GALERIA</t>
  </si>
  <si>
    <t xml:space="preserve">AVENIDA RUTA N° 3, GENERAL ELIZARDO AQUINO, KM. 22, UBICADO DENTRO DEL ABASTO </t>
  </si>
  <si>
    <t>NORTE DE LIMPIO</t>
  </si>
  <si>
    <t>TIENDA GAP SHOPPING DEL SOL</t>
  </si>
  <si>
    <t>TIENDA SALLUSTRO SANTA TERESA</t>
  </si>
  <si>
    <t xml:space="preserve">TIENDA SALLUSTRO MULTITIENDA MULTIPLAZA </t>
  </si>
  <si>
    <t>TIENDA SALLUSTRO MARIANO</t>
  </si>
  <si>
    <t>TIENDA SALLUSTRO LAMBARE</t>
  </si>
  <si>
    <t xml:space="preserve">TIENDA   OUTLET SALLUSTRO </t>
  </si>
  <si>
    <t xml:space="preserve">TIENDAS UNDER ARMOUR DEL SOL  </t>
  </si>
  <si>
    <t>AVENIDA AVDA. MCAL. ESTIGARRIBIA Y TTE. ETTIENE</t>
  </si>
  <si>
    <t>AVENIDA FELIX BOGADO CASI 17 PROYECTADAS , Número 1490</t>
  </si>
  <si>
    <t>TIENDA SALLUSTRO PARQUE 14 Y MEDIO</t>
  </si>
  <si>
    <t>Telefono</t>
  </si>
  <si>
    <t>+(59521) 671410</t>
  </si>
  <si>
    <t>E-mail</t>
  </si>
  <si>
    <t>Pagina web</t>
  </si>
  <si>
    <t>www.sallustro.com.py</t>
  </si>
  <si>
    <t xml:space="preserve">El plazo de duración de la Sociedad fue establecida en Noventa y </t>
  </si>
  <si>
    <t>Fecha de vencimiento del</t>
  </si>
  <si>
    <t>Nueve (99) años contados a partir del día de su primera inscripción</t>
  </si>
  <si>
    <t>Estatuto o Contrato Social:</t>
  </si>
  <si>
    <t>en la Dirección de Registros Públicos</t>
  </si>
  <si>
    <t>2-</t>
  </si>
  <si>
    <t>ADMINISTRACION</t>
  </si>
  <si>
    <t xml:space="preserve">CARGO </t>
  </si>
  <si>
    <t xml:space="preserve">NOMBRE Y APELLIDO </t>
  </si>
  <si>
    <t>Presidente</t>
  </si>
  <si>
    <t>Alberto Cayetano Sallustro Marin</t>
  </si>
  <si>
    <t>Vice -Presidente</t>
  </si>
  <si>
    <t>Octavio Alberto  Sallustro Callizo</t>
  </si>
  <si>
    <t>Director Titular</t>
  </si>
  <si>
    <t>Laura Sallutro Callizo</t>
  </si>
  <si>
    <t>Alejandro Jose Sallustro Callizo</t>
  </si>
  <si>
    <t>Juan Pablo Sallustro Callizo</t>
  </si>
  <si>
    <t>Guillermo Leoz Pane</t>
  </si>
  <si>
    <t>Gerente General</t>
  </si>
  <si>
    <t>3-</t>
  </si>
  <si>
    <t>CAPITAL Y PROPIEDAD:</t>
  </si>
  <si>
    <t>COMPOSICION ACCIONARIA</t>
  </si>
  <si>
    <r>
      <t>Capital Social</t>
    </r>
    <r>
      <rPr>
        <sz val="8"/>
        <rFont val="Century Gothic"/>
        <family val="2"/>
      </rPr>
      <t xml:space="preserve"> (De acuerdo al art.  5  De los Estatutos Sociales) Gs. 68.000.000.000 (Guaranies Sesenta y ocho mil millones)</t>
    </r>
  </si>
  <si>
    <t xml:space="preserve">Capital Emitido: </t>
  </si>
  <si>
    <t>G. 68.000.000.000 (Guaranies Sesenta y ocho mil millones)</t>
  </si>
  <si>
    <t xml:space="preserve">Capital Suscripto: </t>
  </si>
  <si>
    <t>Capital Integrado</t>
  </si>
  <si>
    <t>Valor Nominal de las acciones G. 100.000 (Guaranies Cien mil)</t>
  </si>
  <si>
    <t>4. AUDITOR EXTERNO INDEPENDIENTE</t>
  </si>
  <si>
    <t>ALDO MCAL. LOPEZ SHOPPING</t>
  </si>
  <si>
    <t>Préstamos a Socios y Accionistas L.P.</t>
  </si>
  <si>
    <t>Inversiones en otras empresas</t>
  </si>
  <si>
    <t>Banco GNB</t>
  </si>
  <si>
    <t>Banco Rio S.A.E.C.A.</t>
  </si>
  <si>
    <t>Inversiones Financieras CDA L.P.</t>
  </si>
  <si>
    <t>(-) Banco Rio S.A.E.C.A. Int. De Devengar</t>
  </si>
  <si>
    <t>Fic S.A. de Finanzas L.P.</t>
  </si>
  <si>
    <t>contabilidad@sallustro.com.py</t>
  </si>
  <si>
    <t>Cheques diferidos recibidos de clientes</t>
  </si>
  <si>
    <t>EDGAR INSFRAN Y FATIMA MICHELAGNOLI DE INSFRAN</t>
  </si>
  <si>
    <t>OFICINA ADMINISTRATIVA</t>
  </si>
  <si>
    <t>Avda  Madame Lynch 902 C/ Avda. Aviadores del Chaco</t>
  </si>
  <si>
    <r>
      <t xml:space="preserve">TIENDAS </t>
    </r>
    <r>
      <rPr>
        <b/>
        <sz val="8.5"/>
        <color indexed="10"/>
        <rFont val="Arial"/>
        <family val="2"/>
      </rPr>
      <t xml:space="preserve"> </t>
    </r>
    <r>
      <rPr>
        <b/>
        <sz val="8"/>
        <color indexed="10"/>
        <rFont val="Arial"/>
        <family val="2"/>
      </rPr>
      <t>UNDER ARMOUR PASEO LA GALERIA</t>
    </r>
  </si>
  <si>
    <r>
      <t xml:space="preserve">TIENDAS </t>
    </r>
    <r>
      <rPr>
        <b/>
        <sz val="8.5"/>
        <color indexed="10"/>
        <rFont val="Arial"/>
        <family val="2"/>
      </rPr>
      <t xml:space="preserve"> </t>
    </r>
    <r>
      <rPr>
        <b/>
        <sz val="8"/>
        <color indexed="10"/>
        <rFont val="Arial"/>
        <family val="2"/>
      </rPr>
      <t xml:space="preserve">UNDER ARMOUR MCAL. LOPEZ SHOPPING </t>
    </r>
  </si>
  <si>
    <t>AVENIDA AVENIDA AVIADORES DEL CHACO Y DELIA FRUTOS DE GONZÁLEZ , Número 104</t>
  </si>
  <si>
    <t>ALDO ACCESORIOS SHOPPING DEL SOL</t>
  </si>
  <si>
    <t xml:space="preserve">AVDA MADAME LYNCH CASI AVIADORES DEL CHACO </t>
  </si>
  <si>
    <t>Telef: 671 410 – Asuncion</t>
  </si>
  <si>
    <t>AVIADORES DEL CHACO ESQ. PROF. DELIA DE GONZALEZ LOCAL 120</t>
  </si>
  <si>
    <t>Telef.: 671 410 - Asuncion</t>
  </si>
  <si>
    <t>AVDA. SANTA TERESA e/ AVDA AVIADORES DEL CHACO Y HERMINIO MALDONA LOCAL 106 Y 107</t>
  </si>
  <si>
    <t xml:space="preserve">CHARLES DE GOULLE C/QUESADA (MCAL. LOPEZ SHOPPING) LOCAL 156 Y 157 </t>
  </si>
  <si>
    <t>Telef: 607 505 – Asuncion</t>
  </si>
  <si>
    <t>Telef: 622 345 – Asuncion</t>
  </si>
  <si>
    <t>Telef: 524 578 / 521 028 – Asuncion</t>
  </si>
  <si>
    <t>AVDA. EUSEBIO AYALA KM 5 (SHOPPING MULTIPLAZA) BLOQUE C.</t>
  </si>
  <si>
    <t>AVDA.PROF DELIA FRUTOS C/ AVDA AVIADORES DEL CHACO LOCAL 119</t>
  </si>
  <si>
    <t>Telef: 664 474 – Asuncion</t>
  </si>
  <si>
    <t xml:space="preserve">HUSH PUPPIES  SHOPPING DEL SOL </t>
  </si>
  <si>
    <t xml:space="preserve">AVDA. MCAL. LOPEZ (SHOPPING PINEDO) LOCAL 37 </t>
  </si>
  <si>
    <t>Telef: 324 9012 – San Lorenzo</t>
  </si>
  <si>
    <t>CHARLES DE GOULLE C/QUESADA (MCAL. LOPEZ SHOPPING) LOCAL 134</t>
  </si>
  <si>
    <t>AVIADORES DEL CHACO ESQ. PROF. DELIA DE GONZALEZ  LOCAL 107</t>
  </si>
  <si>
    <t>Telef: 605 088 – Asuncion</t>
  </si>
  <si>
    <t>AVDA. SANTA TERESA e/ AVDA AVIADORES DEL CHACO Y HERMINIO MALDONA LOCAL 238 Y 239</t>
  </si>
  <si>
    <t>Telef: 695 521 – Asuncion</t>
  </si>
  <si>
    <t xml:space="preserve">AVDA. SANTA TERESA Y MADAME LYNCH </t>
  </si>
  <si>
    <t>Telef: 677 045 – Asuncion</t>
  </si>
  <si>
    <t xml:space="preserve">RUTA TRANSCHACO E/MANUEL IRALA FERNANDEZ LOCAL 28 Y 29  </t>
  </si>
  <si>
    <t>Telef:762 007- Mariano Roque Alonso</t>
  </si>
  <si>
    <t>Telef: 900 808 – Lambare</t>
  </si>
  <si>
    <t xml:space="preserve">AVDA CACIQUE LAMBARÉ E/ MARIA AUXILIADORA </t>
  </si>
  <si>
    <t>Telef: 695 523 – Asuncion</t>
  </si>
  <si>
    <t>RUTA N° 2 MCAL JOSE ELIX ESTIGARRIBIA KM 14,5 - LOCAL 46, 47 Y 48</t>
  </si>
  <si>
    <t>Telef: 671 410 – Fernando de la Mora</t>
  </si>
  <si>
    <t>TIENDA OUTLET ABASTO NORTE</t>
  </si>
  <si>
    <t>MULTIMARCAS SALLUSTRO 1811</t>
  </si>
  <si>
    <t>AVENIDA AVENIDA AVIADORES DEL CHACO Y DELIA FRUTOS DE GONZÁLEZ , LOCAL 222</t>
  </si>
  <si>
    <t>Telef: 621 910 – Asuncion</t>
  </si>
  <si>
    <t>TIENDAS SALLUSTRO FELIX BOGADO</t>
  </si>
  <si>
    <t>Telef: 671 410 – Felix Bogado</t>
  </si>
  <si>
    <t>Telef: 671 410 – Limpio</t>
  </si>
  <si>
    <t>Telef: 671 410 – San Lorenzo</t>
  </si>
  <si>
    <t xml:space="preserve">QUESADA N° 5050 (MCAL. LOPEZ SHOPPING) </t>
  </si>
  <si>
    <t>Sindico Titular</t>
  </si>
  <si>
    <t>Sindico Suplente</t>
  </si>
  <si>
    <t>Orlando Gimenez Coronel</t>
  </si>
  <si>
    <t>Deudores Varios Largo Plazo ME</t>
  </si>
  <si>
    <t>DESCUENTO SOBRE VENTAS</t>
  </si>
  <si>
    <t xml:space="preserve">SUELDOS Y OTRAS REMUNERACIONES AL PERSONAL                        </t>
  </si>
  <si>
    <t xml:space="preserve">COMISIONES PAGADAS SOBRE VENTAS                                   </t>
  </si>
  <si>
    <t xml:space="preserve">VIÁTICOS A VENDEDORES                                             </t>
  </si>
  <si>
    <t xml:space="preserve">PUBLICIDAD Y PROPAGANDA                                           </t>
  </si>
  <si>
    <t xml:space="preserve">FLETES PAGADOS                                                    </t>
  </si>
  <si>
    <t xml:space="preserve">HONORARIOS PROFESIONALES VENTAS                                   </t>
  </si>
  <si>
    <t xml:space="preserve">REMUNERACIÓN DE DIRECTORES COMERCIAL                              </t>
  </si>
  <si>
    <t xml:space="preserve">AGUA, LUZ, TELÉFONO E INTERNET                                    </t>
  </si>
  <si>
    <t xml:space="preserve">MOVILIDAD                                                         </t>
  </si>
  <si>
    <t xml:space="preserve">COMBUSTIBLES Y LUBRICANTES                                        </t>
  </si>
  <si>
    <t xml:space="preserve">REPARACIONES Y MANTENIMIENTOS                                     </t>
  </si>
  <si>
    <t xml:space="preserve">SEGUROS PAGADOS                                                   </t>
  </si>
  <si>
    <t xml:space="preserve">UTILES DE OFICINA                                                 </t>
  </si>
  <si>
    <t xml:space="preserve">GASTOS PAGADOS EN EL EXTERIOR                                     </t>
  </si>
  <si>
    <t xml:space="preserve">DONACIONES Y CONTRIBUCIONES                                       </t>
  </si>
  <si>
    <t xml:space="preserve">COMISIONES Y GASTOS BANCARIOS OPERACIONALES                       </t>
  </si>
  <si>
    <t xml:space="preserve">GASTOS DE SEGURIDAD                                               </t>
  </si>
  <si>
    <t xml:space="preserve">GASTOS DE INVENTARIO                                              </t>
  </si>
  <si>
    <t xml:space="preserve">GASTOS GENERALES DE VENTAS                                        </t>
  </si>
  <si>
    <t xml:space="preserve">ALQUILERES                                                        </t>
  </si>
  <si>
    <t xml:space="preserve">BOLSAS                                                            </t>
  </si>
  <si>
    <t xml:space="preserve">OTROS GASTOS DE VENTAS                                            </t>
  </si>
  <si>
    <t xml:space="preserve">REMUNERACIÓN PERSONAL SUPERIOR                                    </t>
  </si>
  <si>
    <t xml:space="preserve">GASTOS DE REPRESENTACIÓN                                          </t>
  </si>
  <si>
    <t xml:space="preserve">HONORARIOS PROFESIONALES                                          </t>
  </si>
  <si>
    <t xml:space="preserve">ÚTILES DE OFICINA                                                 </t>
  </si>
  <si>
    <t xml:space="preserve">IMPUESTOS, PATENTES, TASAS Y OTRAS CONTRIBUCIONES                 </t>
  </si>
  <si>
    <t xml:space="preserve">MULTAS Y SANCIONES                                                </t>
  </si>
  <si>
    <t xml:space="preserve">EXAMEN DE ADMISION IPS                                            </t>
  </si>
  <si>
    <t xml:space="preserve">DEPRECIACION </t>
  </si>
  <si>
    <t xml:space="preserve">AMORTIZACION </t>
  </si>
  <si>
    <t xml:space="preserve">OTROS RESULTADOS NO OPERATIVOS                                    </t>
  </si>
  <si>
    <t>Financiera El Comercio S.A.E.C.A.</t>
  </si>
  <si>
    <t>Pagare Corriente ME</t>
  </si>
  <si>
    <t>Cheques Rechazados en Gestion Judicial ME</t>
  </si>
  <si>
    <t>Banco Nacional de Fomento</t>
  </si>
  <si>
    <t>Financiera el Comercio S.A.E.C.A.</t>
  </si>
  <si>
    <t>Banco Nacional de Fomento - Intereses</t>
  </si>
  <si>
    <t>Financiera el Comercio S.A.E.C.A.- Intereses</t>
  </si>
  <si>
    <t>(-) Financiera el Comercio S.A.E.C.A.- Int. A Devengar</t>
  </si>
  <si>
    <t>Banco Regional GS. - SOBREGIRO</t>
  </si>
  <si>
    <t>Bancop S.A. GS.- SOBREGIRO</t>
  </si>
  <si>
    <t>Financiera el Comercio S.A.E.C.A.- Intereses LP</t>
  </si>
  <si>
    <t>(-) Financiera el Comercio S.A.E.C.A.- Int. A Devengar LP</t>
  </si>
  <si>
    <t>(-) FIC S.A. Int. A Devengar</t>
  </si>
  <si>
    <t>(-) FIC S.A. Int. A Devengar L.P.</t>
  </si>
  <si>
    <t>a.1 Reserva de Revalúo</t>
  </si>
  <si>
    <t>a.2 Reserva de Revalúo Técnico</t>
  </si>
  <si>
    <t xml:space="preserve">SUSCRIPCIONES Y CONTRIBUCIONES COMERCIAL                          </t>
  </si>
  <si>
    <t>Capitalziacion de Resultados</t>
  </si>
  <si>
    <t>* Informe de Tasacion sobre Inmueble con finca N° 20.782, y Cta. Cte. Ctral. N° 27-3521-03, del distrito de Luque, de acuerdo a Normas del BCP (SB. SG. N° 00288/2002 y la SB. SG. N° 00019/2015 y las Normas Internacionales de Avaluación IVSC (INTERNACIONAL VALUATION STANDARDS COUNCIL)</t>
  </si>
  <si>
    <t>(*)Inmuebles Revaluo Tecnico</t>
  </si>
  <si>
    <t>PRESTAMOS A MALECON S.A</t>
  </si>
  <si>
    <t>SALLUSTRO Y CIA. S.R.L. fue constituida por escritura pública No. 34 de fecha 07 de marzo de 1977, protocolizada por el Escribano</t>
  </si>
  <si>
    <t xml:space="preserve">Ángel Albrech Azarini, inscripta en el Registro Público de Comercio con el No. 193, folio 14 y siguientes del libro seccional respectivo, </t>
  </si>
  <si>
    <t>el 16 marzo de 1977.</t>
  </si>
  <si>
    <t>Posteriormente sus estatutos sociales,  fueron modificados sucesivamente, como  consta en la Escritura pública No 60, de fecha</t>
  </si>
  <si>
    <t xml:space="preserve">13 de diciembre de 1.985, protocolizada por la Escribana Rosa María Beatriz Ruiz de Prieto. </t>
  </si>
  <si>
    <t>Luego modificada por Escritura No. 49 fecha 26 de abril de 1.995, pasada ante Escribano Publico Arsenio Ocampos,  inscripta</t>
  </si>
  <si>
    <t>en el Registro Público de Comercio, con el No. 286, folio 2716 y sgtes.</t>
  </si>
  <si>
    <t>Luego Modificada por Escritura 103 del 16 de Noviembre de 2006 ante Escribano Publico Arsenio Ocampos, inscripta en  el Registro</t>
  </si>
  <si>
    <t>Público de Comercio, Con el No. 126, folio 806 y sgtes.</t>
  </si>
  <si>
    <t xml:space="preserve">Luego Modificada el 23 de Marzo de 2009,  ante Escribana Ana María Mendoza de Acha, Inscripta en el el Registro Público de </t>
  </si>
  <si>
    <t>Comercio con el No. 59, folio 745 y sgtes, de fecha 26 de Marzo de 2009 y  transformada en SALLUSTRO Y CIA S.A., modificada</t>
  </si>
  <si>
    <t xml:space="preserve">totalmente por Escritura Nº 31 del 11 de diciembre de 2012, ante la escribana Ana María Mendoza de Acha, inscripta en el Registro </t>
  </si>
  <si>
    <t>Público de Comercio con el Nº 1603, folio 9630 y sgtes. de fecha 21 de diciembre de 2012.</t>
  </si>
  <si>
    <t>El nuevo Capital Social autorizado queda fijado en la suma de Veintitres mil millones de guaraníes  (Gs. 23.000.000.000),  dividido</t>
  </si>
  <si>
    <t xml:space="preserve">en doscientas mil (230.000), acciones de guaraníes  cien mil (Gs. 100.000), quedando suscriptas e integradas en ciento noventa y </t>
  </si>
  <si>
    <t>dos mil setecientos cuarenta  (192.740),  acciones de  guaraníes cien mil  (Gs. 100.000), c/u. Este aumento de  Capital estuvo</t>
  </si>
  <si>
    <t xml:space="preserve">acompañado de la respectiva modificación de estatutos, en los artículos  Nº 5 y 26,   modificada por Escritura  Nº 63 del 09 de </t>
  </si>
  <si>
    <t>noviembre del 2016, ante la escribana  Ana María Mendoza de Acha , inscripta en el Registro Público de Comercio con el Nº 1,</t>
  </si>
  <si>
    <t>folio 1-9 y sgtes. De fecha 06 de diciembre de 2016.</t>
  </si>
  <si>
    <t>Por escritura pública N° 32 de fecha 16/05/2018, autorizada por la escribana Ana Maria Mendoza de Acha, Reg N° 321, se formalizo</t>
  </si>
  <si>
    <r>
      <t>cuarenta mil millones)</t>
    </r>
    <r>
      <rPr>
        <b/>
        <sz val="9"/>
        <color indexed="8"/>
        <rFont val="Arial"/>
        <family val="2"/>
      </rPr>
      <t xml:space="preserve">, la </t>
    </r>
    <r>
      <rPr>
        <sz val="9"/>
        <color indexed="8"/>
        <rFont val="Arial"/>
        <family val="2"/>
      </rPr>
      <t>escritura se halla inscripta en los Registros Publicos de Personas Juridicas y  Asociaciones bajo el N° 2</t>
    </r>
  </si>
  <si>
    <t>y al folio 12 y stes, y en la seccion comercio, matricula commercial n°8048, serie “Comercial”, bajo el N°02, folio 10-21, ambas</t>
  </si>
  <si>
    <t>inscripciones en fecha 18/10/2018. A la relacionada escritura acompaño una complementaria de n° 60 de fecha 23/08/2018.</t>
  </si>
  <si>
    <t>Modificacion de Estatuto conforma a la escritura N° 41 (Civil "A") de fecha 24/20/2019, autorizada por la Escribana Ana María Mendoza</t>
  </si>
  <si>
    <t>de Acha, Reg. N° 321, se formalizo el aumento de Capital Social, emisión de Acciones y Modificacion de Estatutos Sociales. El Capital</t>
  </si>
  <si>
    <t>Social queda fijado en Gs 68.000.000.000 (Guaranes sesenta y ocho mil millones) y del capital integrado a Gs 64.109.200.000</t>
  </si>
  <si>
    <t>(guaranies sesenta y cuatro mil  ciento nueve  millones doscientos mil).  la Escritura se halla inscripta en los Registros Publicos de</t>
  </si>
  <si>
    <t>Personas Juridicas y Asociaciones bajo el N° 3 y al folio 12 y stes, y en la seccion comercio, matricula comercial N°8048, serie</t>
  </si>
  <si>
    <t xml:space="preserve"> “Comercial”, bajo el N° 03, folio 22-40, ambas  inscripciones en fecha 06/05/2020 y reingresada en fecha 07-01-2021.</t>
  </si>
  <si>
    <t>El plazo de duración de la Sociedad fue establecida en Noventa y Nueve (99) años y tiene por objeto la importación, exportación,</t>
  </si>
  <si>
    <t>representación de productos elaborados semi-elaborados Frutos del país y/o extranjero, materias primas, bienes en general,</t>
  </si>
  <si>
    <t>muebles e  inmuebles. Asimismo, la sociedad podrá recibir mandatos, representaciones, comisiones y consignaciones, comercializar</t>
  </si>
  <si>
    <t>y distribuir todo tipo de bienes, frutos o mercaderías, prestar todo tipo de servicios dedicarse a la instalación y explotación de industrias,</t>
  </si>
  <si>
    <t xml:space="preserve">a construcciones en general, administración de negocios y empresas, desarrollo de nuevos productos, marketing, relaciones públicas </t>
  </si>
  <si>
    <t>y publicidad, selección y entrenamiento de personal, servicios de correspondencias, suministro de informaciones económicas,</t>
  </si>
  <si>
    <t>realización de estudios o análisis económicos y financieros, estudio de mercado y factibilidad. Podrá también dedicarse a cualquier</t>
  </si>
  <si>
    <t>otro género de actividad mercantil admitida por ley.</t>
  </si>
  <si>
    <t>El funcionamiento y las operaciones de la Sociedad se rigen por sus Estatutos Sociales, El Código Civil, Civil, las Leyes 125/91, 2421/04,</t>
  </si>
  <si>
    <t>sus Decretos y Resoluciones reglamentarias y la Ley 1034 del  Comerciante. La Empresa fue Inscripta según Resolución  Nº 1.228/09</t>
  </si>
  <si>
    <t xml:space="preserve"> del 26 Octubre del 2009 en la Comisión Nacional de Valores</t>
  </si>
  <si>
    <t>Deudores Varios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</si>
  <si>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</si>
  <si>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</si>
  <si>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</si>
  <si>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</si>
  <si>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En el presente periodo se ha evaluado el método de amortización y años de vida útil, conforme lo establecido en los párrafos 63 y 64 de la NIF 15.</t>
  </si>
  <si>
    <t>Las amortizaciones son calculadas por el método que refleja el patrón de consumo de los beneficios económicos derivados de los intangibles o por el método de línea recta.</t>
  </si>
  <si>
    <t>*Licencia de Sofware en Curso SAP</t>
  </si>
  <si>
    <t>* Reclasificación de la cuenta Licencia de Software en Curso SAP, según Nota CNV/DM N° 002/2021.</t>
  </si>
  <si>
    <t>Octavio Sallustro Callizo</t>
  </si>
  <si>
    <t xml:space="preserve">Alberto Sallustro Marín     </t>
  </si>
  <si>
    <t>Vice-Presidente</t>
  </si>
  <si>
    <t>C.P.Maria Teresa Insfran A.</t>
  </si>
  <si>
    <t>Ing. Guillermo Leoz P</t>
  </si>
  <si>
    <t>Sindico</t>
  </si>
  <si>
    <t>Contadora General</t>
  </si>
  <si>
    <t>Socio</t>
  </si>
  <si>
    <r>
      <t xml:space="preserve">la Fusión de las Firmas </t>
    </r>
    <r>
      <rPr>
        <sz val="9"/>
        <color indexed="8"/>
        <rFont val="Arial"/>
        <family val="2"/>
      </rPr>
      <t>"</t>
    </r>
    <r>
      <rPr>
        <b/>
        <sz val="9"/>
        <color indexed="8"/>
        <rFont val="Arial"/>
        <family val="2"/>
      </rPr>
      <t xml:space="preserve">INNOVARE" S.A.E.C.A. y "SALLUSTRO Y CIA" S.A., por absorción, por lo que la firma </t>
    </r>
  </si>
  <si>
    <r>
      <t>"SALLUSTRO</t>
    </r>
    <r>
      <rPr>
        <b/>
        <sz val="9"/>
        <color indexed="8"/>
        <rFont val="Arial"/>
        <family val="2"/>
      </rPr>
      <t xml:space="preserve"> Y CIA" S.A., </t>
    </r>
    <r>
      <rPr>
        <sz val="9"/>
        <color indexed="8"/>
        <rFont val="Arial"/>
        <family val="2"/>
      </rPr>
      <t>absorvió a</t>
    </r>
    <r>
      <rPr>
        <b/>
        <sz val="9"/>
        <color indexed="8"/>
        <rFont val="Arial"/>
        <family val="2"/>
      </rPr>
      <t xml:space="preserve"> </t>
    </r>
    <r>
      <rPr>
        <sz val="9"/>
        <color indexed="8"/>
        <rFont val="Arial"/>
        <family val="2"/>
      </rPr>
      <t>"</t>
    </r>
    <r>
      <rPr>
        <b/>
        <sz val="9"/>
        <color indexed="8"/>
        <rFont val="Arial"/>
        <family val="2"/>
      </rPr>
      <t xml:space="preserve">INNOVARE" S.A.E.C.A. </t>
    </r>
    <r>
      <rPr>
        <sz val="9"/>
        <color indexed="8"/>
        <rFont val="Arial"/>
        <family val="2"/>
      </rPr>
      <t xml:space="preserve">El capital social de la Firma quedo fijado en 40.000.000.000  (Guaranies </t>
    </r>
  </si>
  <si>
    <t xml:space="preserve">(Esta nota debería incluir un breve detalle de contratos con terceros, vigente a la fecha de cierre del ejercicio, cuyo incumplimiento </t>
  </si>
  <si>
    <t xml:space="preserve">o cláusula específica podrían generar obligaciones contingentes para el cliente). </t>
  </si>
  <si>
    <t>Representado por G. 35.742.500.000 de acciones ordinarias de VM, G.19.733.700.000 de acciones ordinarias de VS, G.12.523.800.000</t>
  </si>
  <si>
    <t xml:space="preserve"> de acciones preferidas</t>
  </si>
  <si>
    <t>ANOTADO BAJO ESCRITURA NO. 193, FOLIO 14 Y SGTES, DEL 16 DE MARZO DE 1977.</t>
  </si>
  <si>
    <t>ANOTADO BAJO ESCRITURA Nº 1307, FOLIO 67 Y SGTES DEL 13 DE DICIEMBRE DE 1985;</t>
  </si>
  <si>
    <t>ANOTADO BAJO ESCRITURA Nº 285,FOLIO 2716 Y SIGUIENTE, EL 19 DE MARZO DE 1995</t>
  </si>
  <si>
    <t>ANOTADO BAJO ESCRITURAL Nº 126, FOLIO 806 Y  SIGUIENTE EN FECHA 09 DE FEBRERO 2007</t>
  </si>
  <si>
    <t>ANOTADO BAJO ESCRITURA Nº 59, FOLIO 745 Y SGTES.EN FECHA 26 DE MARZO DE 2009</t>
  </si>
  <si>
    <t>ANOTADO BAJO ESCRITURA Nº 63, FOLIO 431 Y SGTES. EN FECHA 11 DE NOVIEMBRE DE 2016</t>
  </si>
  <si>
    <t>ANOTADO BAJO ESCRITURA N° 32, BAJO EL N° 2, FOLIO 12 Y SGTES. Y EN LA SECCION</t>
  </si>
  <si>
    <t>COMERCIO, BAJO EL Nº 02,FOLIO 10-21 ,  AMBAS INSCRIPCIONES EN FECHA 18/10/2.018.</t>
  </si>
  <si>
    <t xml:space="preserve">A LA RELACIONADA ESCRITURA ACOMPAÑÓ UNA COMPLEMENTARIA, QUE LLEVA Nº 60 </t>
  </si>
  <si>
    <t>DE FECHA 23/08/2018.</t>
  </si>
  <si>
    <r>
      <rPr>
        <b/>
        <sz val="8"/>
        <color indexed="8"/>
        <rFont val="Arial"/>
        <family val="2"/>
      </rPr>
      <t>DEL ESTATUTO SOCIAL</t>
    </r>
    <r>
      <rPr>
        <sz val="8"/>
        <color indexed="8"/>
        <rFont val="Arial"/>
        <family val="2"/>
      </rPr>
      <t xml:space="preserve">:SALLUSTRO Y CIA. S.R.L. fue constituida por escritura pública No. 34 </t>
    </r>
  </si>
  <si>
    <t xml:space="preserve">de fecha 07 de marzo de 1977, protocolizada por el Escribano Ángel Albrech Azarini, inscripta en el </t>
  </si>
  <si>
    <t xml:space="preserve">Registro Público de Comercio con el No. 193, folio 14 y siguientes del libro seccional respectivo, </t>
  </si>
  <si>
    <t>DE LAS MODIFICACIONES:</t>
  </si>
  <si>
    <t>ANOTADO BAJO ESCRITURA N° 31, FOLIO 9630 Y SGTES. EN FECHA 21 DE DICIEMBRE DE 2012</t>
  </si>
  <si>
    <t>ANOTADO BAJO ESCRITURA N°41 BAJO EL N° 3 Y AL FOLIO 12 Y SGTES.</t>
  </si>
  <si>
    <t>Y EN LA SECCION COMERCIO, MATRICULA N°8048, BAJO EL N° 03, FOLIO 22-40, AMBAS</t>
  </si>
  <si>
    <t>INSCRIPCIONES EN FECHA 06/05/2020 Y REINGRESADA EN FECHA 07/01/2021</t>
  </si>
  <si>
    <t>Nota 30 - Resultado de inversiones en asociadas</t>
  </si>
  <si>
    <r>
      <t xml:space="preserve">Por el ejercicio anual Nº 44 iniciado el </t>
    </r>
    <r>
      <rPr>
        <b/>
        <sz val="8"/>
        <color indexed="8"/>
        <rFont val="Arial"/>
        <family val="2"/>
      </rPr>
      <t>1º de enero hasta el 31 de Diciembre de 2021</t>
    </r>
  </si>
  <si>
    <t>TIENDA MOSS BY SALLUSTRO-PINEDO</t>
  </si>
  <si>
    <t>TIENDA MOSS BY SALLUSTRO-MARISCAL</t>
  </si>
  <si>
    <t>BANANA REPUBLIC SOL</t>
  </si>
  <si>
    <t>MOSS BY SALLUSTRO-PASEO</t>
  </si>
  <si>
    <t>AVDA. SANTA TERESA e/ AVDA AVIADORES DEL CHACO Y HERMINIO MALDONA LOAL 239</t>
  </si>
  <si>
    <t>GESTION EMPRESARIAL</t>
  </si>
  <si>
    <t>Gestion Empresarial</t>
  </si>
  <si>
    <t>TC 2020</t>
  </si>
  <si>
    <t>TC 2021</t>
  </si>
  <si>
    <t xml:space="preserve">Los saldos al 31 de diciembre y 2021,  están compuestos  por  fondos disponibles en poder  </t>
  </si>
  <si>
    <t/>
  </si>
  <si>
    <t>BANCO GNB EN PROCESO DE FUSION</t>
  </si>
  <si>
    <t xml:space="preserve">CEFISA GS.                                                        </t>
  </si>
  <si>
    <t xml:space="preserve">Financiera Solar S.A.E.C.A.                                        </t>
  </si>
  <si>
    <t>Anticipos de Remuneación</t>
  </si>
  <si>
    <t>Banco de la Nacion Argentina - Intereses</t>
  </si>
  <si>
    <t>(-)Banco de la Nacion Argentina - Intereses a Devengar</t>
  </si>
  <si>
    <t xml:space="preserve">3RA. EMISION INT. BONOS BURSATILES A PAGAR C.P.                  </t>
  </si>
  <si>
    <t xml:space="preserve">3RA. EMISION DE BONOS BURSATILES NO DEVENGADOS C.P.               </t>
  </si>
  <si>
    <t xml:space="preserve">2dA. EMISION INTERESES BONOS BURSATILES A PAGAR C.P.                   </t>
  </si>
  <si>
    <t xml:space="preserve">3RA. EMISION INTERESES BONOS BURSATILES A PAGAR C.P.                   </t>
  </si>
  <si>
    <t>Banco Rio S.A.E.C.A.- Intereses</t>
  </si>
  <si>
    <t>Banco Rio S.A.E.C.A.- Intereses L.P.</t>
  </si>
  <si>
    <t>FIC S.A.- Intereses L.P.</t>
  </si>
  <si>
    <t>(-) Banco Rio S.A.E.C.A. Int. De Devengar L.P.</t>
  </si>
  <si>
    <t>(-) Finlatina S.A. de Finanzas Int. A Devengar L.P.</t>
  </si>
  <si>
    <t xml:space="preserve">3RA. EMISION INTERESES BONOS BURSATILES A PAGAR L.P.                   </t>
  </si>
  <si>
    <t xml:space="preserve">(-)3RA. EMISION INT. BONOS BURSATILES NO DEVENGADOS LP               </t>
  </si>
  <si>
    <t xml:space="preserve">3RA. EMISION DE BONOS BURSATILES L.P.                             </t>
  </si>
  <si>
    <t>Cecilia Sallustro Marin L.P.</t>
  </si>
  <si>
    <t xml:space="preserve">CUENTAS INCOBRABLES RECUPERADAS                                   </t>
  </si>
  <si>
    <t>ALDO ACCESORIES</t>
  </si>
  <si>
    <t>GAP</t>
  </si>
  <si>
    <t>BANANA REPUBLIC</t>
  </si>
  <si>
    <t>MOSS</t>
  </si>
  <si>
    <t>KARIM DAMANI</t>
  </si>
  <si>
    <t>SALLUSTRO 1811</t>
  </si>
  <si>
    <t>ABASTO S.A(ABASTO NORTE)</t>
  </si>
  <si>
    <t xml:space="preserve">GASTOS DE LICITACIONES                                            </t>
  </si>
  <si>
    <t xml:space="preserve">FLOC S.A.- Prestamos  M.E. C.P.                                     </t>
  </si>
  <si>
    <t xml:space="preserve">PERDIDA EN VENTA DE CARTERA                                       </t>
  </si>
  <si>
    <t xml:space="preserve">GASTOS EXTRAORDINARIOS                                            </t>
  </si>
  <si>
    <t>Capitalizacion de resultados s/ Acta de Asamblea ordinaria N° 13</t>
  </si>
  <si>
    <t>A la fecha de emisión de estos estados financieros, el tipo de cambio de la moneda extranjera es 6.870,81 del Activo y 6.887,40 del pasivo en U$S, el Activo disminuyo en un 53,25%% y el Pasivo disminuyó en un 57, 68% con respecto al vigente al 31 de diciembre de 2020.</t>
  </si>
  <si>
    <t xml:space="preserve">LOS 7S S.A. - PRESTAMO ME     </t>
  </si>
  <si>
    <t>FLOC S.A. M.E.</t>
  </si>
  <si>
    <t>Remuneracion Personal Superior</t>
  </si>
  <si>
    <t>NO APLICA</t>
  </si>
  <si>
    <t>G. 65.062.440.265 (Guaranies sesenta y cinco mil sesenta y dos millones cuatroscientos cuarenta mil doscientos sesenta y cinco)</t>
  </si>
  <si>
    <t>El 12 de abril del 2020 se decide la capitalizacion del resultado del ejercicio 2020, conforme al Acta de Asamblea Ordinaria N° 14 y</t>
  </si>
  <si>
    <t>se integra Gs. 953.240.265 (Guaranies novecientos cincuenta y tres millones doscientos cuarenta mil doscientos sesenta y cinco</t>
  </si>
  <si>
    <t xml:space="preserve">quedando integrado Gs. 65.062.440.265 (Guaranies sesenta y cinco mil sesenta y dos millones cuatroscientos cuarenta mil doscientos </t>
  </si>
  <si>
    <t>sesenta y cinco)</t>
  </si>
  <si>
    <t>Registro de la CNV: 003</t>
  </si>
  <si>
    <t xml:space="preserve">(En caso en que entre la fecha del cierre del ejercicio y la fecha de emisión de los estados financieros existan hechos posteriores significativos deberá evaluarse </t>
  </si>
  <si>
    <t>el tipo de hecho posterior del que se trate y modificar esta nota según corresponda).</t>
  </si>
  <si>
    <t>Isaias Lopez Gomez</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</si>
</sst>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 #,##0_ ;_ * \-#,##0_ ;_ * &quot;-&quot;_ ;_ @_ "/>
    <numFmt numFmtId="165" formatCode="_ * #,##0.00_ ;_ * \-#,##0.00_ ;_ * &quot;-&quot;??_ ;_ @_ "/>
    <numFmt numFmtId="166" formatCode="_-* #,##0_-;\-* #,##0_-;_-* &quot;-&quot;_-;_-@_-"/>
    <numFmt numFmtId="167" formatCode="_-* #,##0.00_-;\-* #,##0.00_-;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_ * #,##0.000_ ;_ * \-#,##0.000_ ;_ * &quot;-&quot;_ ;_ @_ "/>
    <numFmt numFmtId="175" formatCode="_-* #,##0\ _€_-;\-* #,##0\ _€_-;_-* &quot;-&quot;??\ _€_-;_-@_-"/>
  </numFmts>
  <fonts count="98" x14ac:knownFonts="1">
    <font>
      <sz val="11"/>
      <color theme="1"/>
      <name val="Calibri"/>
      <family val="2"/>
      <scheme val="minor"/>
    </font>
    <font>
      <b/>
      <sz val="10"/>
      <color indexed="8"/>
      <name val="Arial"/>
      <family val="2"/>
    </font>
    <font>
      <sz val="10"/>
      <name val="Arial"/>
      <family val="2"/>
    </font>
    <font>
      <sz val="11"/>
      <color indexed="8"/>
      <name val="Calibri"/>
      <family val="2"/>
    </font>
    <font>
      <b/>
      <sz val="9"/>
      <name val="Arial"/>
      <family val="2"/>
    </font>
    <font>
      <b/>
      <sz val="10"/>
      <name val="Arial"/>
      <family val="2"/>
    </font>
    <font>
      <b/>
      <u/>
      <sz val="10"/>
      <name val="Arial"/>
      <family val="2"/>
    </font>
    <font>
      <b/>
      <sz val="8"/>
      <name val="Arial"/>
      <family val="2"/>
    </font>
    <font>
      <sz val="11"/>
      <name val="Arial"/>
      <family val="2"/>
    </font>
    <font>
      <b/>
      <sz val="11"/>
      <name val="Arial"/>
      <family val="2"/>
    </font>
    <font>
      <sz val="10"/>
      <name val="Arial Black"/>
      <family val="2"/>
    </font>
    <font>
      <sz val="9"/>
      <name val="Arial"/>
      <family val="2"/>
    </font>
    <font>
      <sz val="9"/>
      <color indexed="8"/>
      <name val="Arial"/>
      <family val="2"/>
    </font>
    <font>
      <sz val="8"/>
      <name val="Arial"/>
      <family val="2"/>
    </font>
    <font>
      <i/>
      <sz val="9"/>
      <name val="Arial"/>
      <family val="2"/>
    </font>
    <font>
      <i/>
      <sz val="9"/>
      <color indexed="8"/>
      <name val="Arial"/>
      <family val="2"/>
    </font>
    <font>
      <sz val="11"/>
      <name val="Calibri"/>
      <family val="2"/>
    </font>
    <font>
      <b/>
      <sz val="11"/>
      <name val="Calibri"/>
      <family val="2"/>
    </font>
    <font>
      <b/>
      <sz val="9"/>
      <color indexed="8"/>
      <name val="Arial"/>
      <family val="2"/>
    </font>
    <font>
      <sz val="11"/>
      <color indexed="8"/>
      <name val="Arial"/>
      <family val="2"/>
    </font>
    <font>
      <b/>
      <sz val="12"/>
      <name val="Calibri"/>
      <family val="2"/>
    </font>
    <font>
      <sz val="10"/>
      <color indexed="8"/>
      <name val="Arial"/>
      <family val="2"/>
    </font>
    <font>
      <sz val="8"/>
      <color indexed="8"/>
      <name val="Arial"/>
      <family val="2"/>
    </font>
    <font>
      <b/>
      <sz val="8"/>
      <color indexed="8"/>
      <name val="Arial"/>
      <family val="2"/>
    </font>
    <font>
      <b/>
      <sz val="10"/>
      <color indexed="8"/>
      <name val="Arial"/>
      <family val="2"/>
    </font>
    <font>
      <sz val="8"/>
      <name val="Century Gothic"/>
      <family val="2"/>
    </font>
    <font>
      <b/>
      <sz val="8"/>
      <name val="Century Gothic"/>
      <family val="2"/>
    </font>
    <font>
      <b/>
      <sz val="8"/>
      <color indexed="10"/>
      <name val="Arial"/>
      <family val="2"/>
    </font>
    <font>
      <b/>
      <sz val="8.5"/>
      <color indexed="10"/>
      <name val="Arial"/>
      <family val="2"/>
    </font>
    <font>
      <b/>
      <sz val="9"/>
      <color indexed="8"/>
      <name val="Arial"/>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color theme="1"/>
      <name val="Arial"/>
      <family val="2"/>
    </font>
    <font>
      <sz val="11"/>
      <color theme="1"/>
      <name val="Arial"/>
      <family val="2"/>
    </font>
    <font>
      <sz val="10"/>
      <color theme="0"/>
      <name val="Arial"/>
      <family val="2"/>
    </font>
    <font>
      <sz val="10"/>
      <color rgb="FFFF0000"/>
      <name val="Arial"/>
      <family val="2"/>
    </font>
    <font>
      <sz val="10"/>
      <color theme="0"/>
      <name val="Arial Black"/>
      <family val="2"/>
    </font>
    <font>
      <b/>
      <sz val="10"/>
      <color theme="0"/>
      <name val="Arial"/>
      <family val="2"/>
    </font>
    <font>
      <b/>
      <sz val="11"/>
      <color theme="0"/>
      <name val="Arial Black"/>
      <family val="2"/>
    </font>
    <font>
      <u/>
      <sz val="10"/>
      <color theme="1"/>
      <name val="Arial"/>
      <family val="2"/>
    </font>
    <font>
      <b/>
      <sz val="10"/>
      <color rgb="FF000000"/>
      <name val="Arial"/>
      <family val="2"/>
    </font>
    <font>
      <sz val="9"/>
      <color rgb="FFFFFFFF"/>
      <name val="Arial"/>
      <family val="2"/>
    </font>
    <font>
      <b/>
      <sz val="10"/>
      <color rgb="FFFF0000"/>
      <name val="Arial"/>
      <family val="2"/>
    </font>
    <font>
      <sz val="11"/>
      <name val="Calibri"/>
      <family val="2"/>
      <scheme val="minor"/>
    </font>
    <font>
      <b/>
      <sz val="11"/>
      <name val="Calibri"/>
      <family val="2"/>
      <scheme val="minor"/>
    </font>
    <font>
      <sz val="9"/>
      <name val="Calibri"/>
      <family val="2"/>
      <scheme val="minor"/>
    </font>
    <font>
      <b/>
      <sz val="10"/>
      <color theme="0"/>
      <name val="Arial Black"/>
      <family val="2"/>
    </font>
    <font>
      <sz val="10"/>
      <color theme="1"/>
      <name val="Arial Black"/>
      <family val="2"/>
    </font>
    <font>
      <sz val="9"/>
      <color rgb="FF000000"/>
      <name val="Arial"/>
      <family val="2"/>
    </font>
    <font>
      <sz val="9"/>
      <color theme="1"/>
      <name val="Book Antiqua"/>
      <family val="1"/>
    </font>
    <font>
      <sz val="10"/>
      <color theme="1"/>
      <name val="Calibri"/>
      <family val="2"/>
      <scheme val="minor"/>
    </font>
    <font>
      <u/>
      <sz val="10"/>
      <color theme="10"/>
      <name val="Arial"/>
      <family val="2"/>
    </font>
    <font>
      <sz val="9"/>
      <color theme="1"/>
      <name val="Calibri"/>
      <family val="2"/>
      <scheme val="minor"/>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b/>
      <sz val="11"/>
      <color theme="0"/>
      <name val="Arial"/>
      <family val="2"/>
    </font>
    <font>
      <i/>
      <sz val="11"/>
      <color theme="1"/>
      <name val="Calibri"/>
      <family val="2"/>
      <scheme val="minor"/>
    </font>
    <font>
      <i/>
      <sz val="9"/>
      <color rgb="FF000000"/>
      <name val="Arial"/>
      <family val="2"/>
    </font>
    <font>
      <i/>
      <sz val="11"/>
      <color theme="1"/>
      <name val="Arial"/>
      <family val="2"/>
    </font>
    <font>
      <b/>
      <sz val="9"/>
      <color rgb="FFFFFFFF"/>
      <name val="Arial"/>
      <family val="2"/>
    </font>
    <font>
      <b/>
      <sz val="9"/>
      <color theme="0"/>
      <name val="Arial"/>
      <family val="2"/>
    </font>
    <font>
      <sz val="11"/>
      <color theme="1"/>
      <name val="Calibri"/>
      <family val="2"/>
    </font>
    <font>
      <b/>
      <sz val="11"/>
      <color rgb="FF000000"/>
      <name val="Calibri"/>
      <family val="2"/>
    </font>
    <font>
      <sz val="10"/>
      <color theme="1"/>
      <name val="Calibri"/>
      <family val="2"/>
    </font>
    <font>
      <b/>
      <sz val="10"/>
      <color rgb="FFFFFFFF"/>
      <name val="Arial"/>
      <family val="2"/>
    </font>
    <font>
      <sz val="10"/>
      <name val="Calibri"/>
      <family val="2"/>
      <scheme val="minor"/>
    </font>
    <font>
      <b/>
      <sz val="11"/>
      <color theme="1"/>
      <name val="Calibri"/>
      <family val="2"/>
    </font>
    <font>
      <b/>
      <i/>
      <sz val="11"/>
      <color theme="1"/>
      <name val="Calibri"/>
      <family val="2"/>
      <scheme val="minor"/>
    </font>
    <font>
      <b/>
      <u val="singleAccounting"/>
      <sz val="10"/>
      <color theme="0"/>
      <name val="Arial Black"/>
      <family val="2"/>
    </font>
    <font>
      <sz val="9"/>
      <color rgb="FFFF0000"/>
      <name val="Arial"/>
      <family val="2"/>
    </font>
    <font>
      <sz val="12"/>
      <color theme="1"/>
      <name val="Cambria"/>
      <family val="1"/>
    </font>
    <font>
      <sz val="9"/>
      <color rgb="FF1D1B11"/>
      <name val="Arial"/>
      <family val="2"/>
    </font>
    <font>
      <sz val="8"/>
      <color rgb="FF000000"/>
      <name val="Arial"/>
      <family val="2"/>
    </font>
    <font>
      <b/>
      <sz val="8"/>
      <color rgb="FFFF0000"/>
      <name val="Arial"/>
      <family val="2"/>
    </font>
    <font>
      <b/>
      <sz val="8"/>
      <color rgb="FF000000"/>
      <name val="Arial"/>
      <family val="2"/>
    </font>
    <font>
      <sz val="10"/>
      <color theme="3"/>
      <name val="Arial"/>
      <family val="2"/>
    </font>
    <font>
      <sz val="11"/>
      <color theme="3"/>
      <name val="Calibri"/>
      <family val="2"/>
      <scheme val="minor"/>
    </font>
    <font>
      <b/>
      <shadow/>
      <sz val="54"/>
      <color rgb="FF000000"/>
      <name val="Calibri"/>
      <family val="2"/>
      <scheme val="minor"/>
    </font>
    <font>
      <sz val="8"/>
      <color theme="1"/>
      <name val="Century Gothic"/>
      <family val="2"/>
    </font>
    <font>
      <sz val="8"/>
      <color rgb="FFFF0000"/>
      <name val="Arial"/>
      <family val="2"/>
    </font>
    <font>
      <sz val="11"/>
      <color rgb="FFFF0000"/>
      <name val="Arial"/>
      <family val="2"/>
    </font>
    <font>
      <i/>
      <sz val="9"/>
      <name val="Calibri"/>
      <family val="2"/>
      <scheme val="minor"/>
    </font>
    <font>
      <i/>
      <sz val="9"/>
      <color theme="1"/>
      <name val="Arial"/>
      <family val="2"/>
    </font>
    <font>
      <sz val="11"/>
      <color theme="1"/>
      <name val="Cambria"/>
      <family val="1"/>
    </font>
  </fonts>
  <fills count="14">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rgb="FFB8CCE4"/>
        <bgColor rgb="FF000000"/>
      </patternFill>
    </fill>
    <fill>
      <patternFill patternType="solid">
        <fgColor theme="4" tint="0.39997558519241921"/>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8"/>
      </right>
      <top style="medium">
        <color indexed="64"/>
      </top>
      <bottom/>
      <diagonal/>
    </border>
    <border>
      <left style="medium">
        <color indexed="64"/>
      </left>
      <right/>
      <top/>
      <bottom/>
      <diagonal/>
    </border>
    <border>
      <left/>
      <right style="medium">
        <color indexed="8"/>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style="medium">
        <color indexed="8"/>
      </top>
      <bottom/>
      <diagonal/>
    </border>
    <border>
      <left style="medium">
        <color indexed="8"/>
      </left>
      <right/>
      <top/>
      <bottom/>
      <diagonal/>
    </border>
    <border>
      <left/>
      <right/>
      <top/>
      <bottom style="medium">
        <color indexed="8"/>
      </bottom>
      <diagonal/>
    </border>
    <border>
      <left/>
      <right style="medium">
        <color indexed="64"/>
      </right>
      <top/>
      <bottom style="medium">
        <color indexed="8"/>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8"/>
      </left>
      <right style="medium">
        <color indexed="8"/>
      </right>
      <top/>
      <bottom/>
      <diagonal/>
    </border>
    <border>
      <left style="medium">
        <color indexed="8"/>
      </left>
      <right style="medium">
        <color indexed="64"/>
      </right>
      <top/>
      <bottom/>
      <diagonal/>
    </border>
    <border>
      <left style="medium">
        <color indexed="64"/>
      </left>
      <right style="medium">
        <color indexed="8"/>
      </right>
      <top style="medium">
        <color indexed="64"/>
      </top>
      <bottom/>
      <diagonal/>
    </border>
    <border>
      <left style="medium">
        <color indexed="64"/>
      </left>
      <right style="medium">
        <color indexed="8"/>
      </right>
      <top style="medium">
        <color indexed="8"/>
      </top>
      <bottom/>
      <diagonal/>
    </border>
    <border>
      <left style="medium">
        <color indexed="8"/>
      </left>
      <right style="medium">
        <color indexed="64"/>
      </right>
      <top style="medium">
        <color indexed="8"/>
      </top>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right style="medium">
        <color indexed="8"/>
      </right>
      <top style="medium">
        <color indexed="8"/>
      </top>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top style="medium">
        <color indexed="8"/>
      </top>
      <bottom/>
      <diagonal/>
    </border>
    <border>
      <left style="medium">
        <color indexed="8"/>
      </left>
      <right style="medium">
        <color indexed="8"/>
      </right>
      <top/>
      <bottom style="medium">
        <color indexed="64"/>
      </bottom>
      <diagonal/>
    </border>
    <border>
      <left style="medium">
        <color indexed="64"/>
      </left>
      <right style="medium">
        <color indexed="8"/>
      </right>
      <top/>
      <bottom/>
      <diagonal/>
    </border>
    <border>
      <left style="medium">
        <color indexed="64"/>
      </left>
      <right style="medium">
        <color indexed="8"/>
      </right>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64"/>
      </right>
      <top/>
      <bottom style="medium">
        <color indexed="8"/>
      </bottom>
      <diagonal/>
    </border>
    <border>
      <left style="medium">
        <color indexed="8"/>
      </left>
      <right/>
      <top style="medium">
        <color indexed="64"/>
      </top>
      <bottom/>
      <diagonal/>
    </border>
    <border>
      <left style="medium">
        <color indexed="64"/>
      </left>
      <right/>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theme="0"/>
      </left>
      <right/>
      <top style="medium">
        <color theme="0"/>
      </top>
      <bottom/>
      <diagonal/>
    </border>
    <border>
      <left/>
      <right/>
      <top/>
      <bottom style="medium">
        <color rgb="FF000000"/>
      </bottom>
      <diagonal/>
    </border>
  </borders>
  <cellStyleXfs count="94">
    <xf numFmtId="0" fontId="0" fillId="0" borderId="0"/>
    <xf numFmtId="168" fontId="2" fillId="0" borderId="0" applyFont="0" applyFill="0" applyBorder="0" applyAlignment="0" applyProtection="0"/>
    <xf numFmtId="0" fontId="3" fillId="0" borderId="0"/>
    <xf numFmtId="0" fontId="2" fillId="0" borderId="0"/>
    <xf numFmtId="0" fontId="32"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6" fontId="2" fillId="0" borderId="0" applyFont="0" applyFill="0" applyBorder="0" applyAlignment="0" applyProtection="0"/>
    <xf numFmtId="168" fontId="30"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168" fontId="30" fillId="0" borderId="0" applyFont="0" applyFill="0" applyBorder="0" applyAlignment="0" applyProtection="0"/>
    <xf numFmtId="0" fontId="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3" fillId="0" borderId="0"/>
    <xf numFmtId="0" fontId="2" fillId="0" borderId="0"/>
    <xf numFmtId="0" fontId="2" fillId="0" borderId="0"/>
    <xf numFmtId="0" fontId="2" fillId="0" borderId="0"/>
    <xf numFmtId="0" fontId="2" fillId="0" borderId="0"/>
    <xf numFmtId="0" fontId="30" fillId="0" borderId="0"/>
    <xf numFmtId="0" fontId="30" fillId="0" borderId="0"/>
    <xf numFmtId="0" fontId="2" fillId="0" borderId="0" applyNumberFormat="0" applyFill="0" applyBorder="0" applyAlignment="0" applyProtection="0"/>
    <xf numFmtId="0" fontId="33" fillId="0" borderId="0"/>
    <xf numFmtId="0" fontId="2" fillId="0" borderId="0" applyNumberFormat="0" applyFill="0" applyBorder="0" applyAlignment="0" applyProtection="0"/>
    <xf numFmtId="0" fontId="2" fillId="0" borderId="0"/>
    <xf numFmtId="0" fontId="2" fillId="0" borderId="0"/>
    <xf numFmtId="0" fontId="1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cellStyleXfs>
  <cellXfs count="881">
    <xf numFmtId="0" fontId="0" fillId="0" borderId="0" xfId="0"/>
    <xf numFmtId="0" fontId="36" fillId="0" borderId="0" xfId="0" applyFont="1" applyAlignment="1">
      <alignment vertical="center"/>
    </xf>
    <xf numFmtId="0" fontId="36" fillId="0" borderId="0" xfId="0" applyFont="1"/>
    <xf numFmtId="0" fontId="37" fillId="0" borderId="0" xfId="0" applyFont="1" applyAlignment="1">
      <alignment vertical="center"/>
    </xf>
    <xf numFmtId="0" fontId="38" fillId="0" borderId="0" xfId="0" applyFont="1" applyAlignment="1">
      <alignment vertical="center"/>
    </xf>
    <xf numFmtId="0" fontId="39" fillId="3" borderId="0" xfId="0" applyFont="1" applyFill="1"/>
    <xf numFmtId="0" fontId="37" fillId="3" borderId="1" xfId="0" applyFont="1" applyFill="1" applyBorder="1"/>
    <xf numFmtId="170" fontId="36" fillId="3" borderId="1" xfId="5" applyNumberFormat="1" applyFont="1" applyFill="1" applyBorder="1"/>
    <xf numFmtId="171" fontId="2" fillId="3" borderId="0" xfId="5" applyNumberFormat="1" applyFont="1" applyFill="1"/>
    <xf numFmtId="0" fontId="36" fillId="3" borderId="2" xfId="0" applyFont="1" applyFill="1" applyBorder="1"/>
    <xf numFmtId="0" fontId="36" fillId="3" borderId="0" xfId="0" applyFont="1" applyFill="1"/>
    <xf numFmtId="0" fontId="36" fillId="0" borderId="0" xfId="0" applyFont="1" applyAlignment="1">
      <alignment horizontal="left" vertical="top" wrapText="1"/>
    </xf>
    <xf numFmtId="0" fontId="37" fillId="3" borderId="0" xfId="0" applyFont="1" applyFill="1"/>
    <xf numFmtId="0" fontId="5" fillId="3" borderId="3" xfId="30" applyFont="1" applyFill="1" applyBorder="1" applyAlignment="1">
      <alignment horizontal="left"/>
    </xf>
    <xf numFmtId="0" fontId="5" fillId="3" borderId="0" xfId="30" applyFont="1" applyFill="1" applyAlignment="1">
      <alignment horizontal="center"/>
    </xf>
    <xf numFmtId="0" fontId="36" fillId="3" borderId="0" xfId="0" applyFont="1" applyFill="1" applyBorder="1"/>
    <xf numFmtId="171" fontId="5" fillId="3" borderId="4" xfId="5" applyNumberFormat="1" applyFont="1" applyFill="1" applyBorder="1"/>
    <xf numFmtId="169" fontId="5" fillId="3" borderId="0" xfId="13" applyNumberFormat="1" applyFont="1" applyFill="1" applyBorder="1"/>
    <xf numFmtId="169" fontId="36" fillId="3" borderId="0" xfId="0" applyNumberFormat="1" applyFont="1" applyFill="1"/>
    <xf numFmtId="169" fontId="2" fillId="3" borderId="0" xfId="13" applyNumberFormat="1" applyFont="1" applyFill="1"/>
    <xf numFmtId="0" fontId="37" fillId="0" borderId="0" xfId="0" applyFont="1"/>
    <xf numFmtId="169" fontId="5" fillId="3" borderId="5" xfId="13" applyNumberFormat="1" applyFont="1" applyFill="1" applyBorder="1"/>
    <xf numFmtId="0" fontId="2" fillId="3" borderId="0" xfId="30" applyFont="1" applyFill="1" applyBorder="1" applyAlignment="1">
      <alignment horizontal="left"/>
    </xf>
    <xf numFmtId="0" fontId="40" fillId="0" borderId="0" xfId="0" applyFont="1" applyAlignment="1">
      <alignment vertical="center"/>
    </xf>
    <xf numFmtId="164" fontId="36" fillId="3" borderId="0" xfId="6" applyFont="1" applyFill="1"/>
    <xf numFmtId="14" fontId="5" fillId="3" borderId="0" xfId="30" quotePrefix="1" applyNumberFormat="1" applyFont="1" applyFill="1" applyAlignment="1">
      <alignment horizontal="center"/>
    </xf>
    <xf numFmtId="164" fontId="37" fillId="3" borderId="5" xfId="0" applyNumberFormat="1" applyFont="1" applyFill="1" applyBorder="1"/>
    <xf numFmtId="0" fontId="5" fillId="3" borderId="3" xfId="31" applyFont="1" applyFill="1" applyBorder="1" applyAlignment="1">
      <alignment horizontal="left"/>
    </xf>
    <xf numFmtId="0" fontId="2" fillId="3" borderId="0" xfId="0" applyFont="1" applyFill="1"/>
    <xf numFmtId="171" fontId="41" fillId="0" borderId="0" xfId="5" applyNumberFormat="1" applyFont="1"/>
    <xf numFmtId="0" fontId="5" fillId="3" borderId="0" xfId="31" applyFont="1" applyFill="1"/>
    <xf numFmtId="0" fontId="0" fillId="3" borderId="0" xfId="0" applyFill="1"/>
    <xf numFmtId="0" fontId="5" fillId="0" borderId="0" xfId="0" applyFont="1"/>
    <xf numFmtId="0" fontId="2" fillId="0" borderId="0" xfId="0" applyFont="1" applyFill="1"/>
    <xf numFmtId="0" fontId="36" fillId="0" borderId="0" xfId="0" applyFont="1" applyBorder="1" applyAlignment="1">
      <alignment vertical="center"/>
    </xf>
    <xf numFmtId="0" fontId="41" fillId="0" borderId="0" xfId="0" applyFont="1"/>
    <xf numFmtId="0" fontId="41" fillId="0" borderId="0" xfId="0" applyFont="1" applyBorder="1"/>
    <xf numFmtId="0" fontId="41" fillId="0" borderId="6" xfId="0" applyFont="1" applyBorder="1"/>
    <xf numFmtId="0" fontId="41" fillId="0" borderId="7" xfId="0" applyFont="1" applyBorder="1"/>
    <xf numFmtId="0" fontId="41" fillId="0" borderId="3" xfId="0" applyFont="1" applyBorder="1"/>
    <xf numFmtId="0" fontId="41" fillId="0" borderId="8" xfId="0" applyFont="1" applyBorder="1"/>
    <xf numFmtId="0" fontId="36" fillId="0" borderId="0" xfId="0" applyFont="1" applyBorder="1"/>
    <xf numFmtId="0" fontId="36" fillId="4" borderId="0" xfId="0" applyFont="1" applyFill="1"/>
    <xf numFmtId="0" fontId="37" fillId="0" borderId="0" xfId="0" applyFont="1" applyBorder="1" applyAlignment="1">
      <alignment horizontal="center"/>
    </xf>
    <xf numFmtId="0" fontId="36" fillId="0" borderId="0" xfId="0" applyFont="1" applyFill="1"/>
    <xf numFmtId="0" fontId="5" fillId="3" borderId="3" xfId="35" applyFont="1" applyFill="1" applyBorder="1" applyAlignment="1">
      <alignment horizontal="left"/>
    </xf>
    <xf numFmtId="0" fontId="6" fillId="3" borderId="0" xfId="35" applyFont="1" applyFill="1" applyBorder="1" applyAlignment="1">
      <alignment horizontal="center"/>
    </xf>
    <xf numFmtId="0" fontId="6" fillId="3" borderId="0" xfId="35" applyFont="1" applyFill="1" applyAlignment="1">
      <alignment horizontal="center"/>
    </xf>
    <xf numFmtId="0" fontId="2" fillId="3" borderId="0" xfId="37" applyFont="1" applyFill="1" applyBorder="1"/>
    <xf numFmtId="0" fontId="2" fillId="3" borderId="0" xfId="37" applyFont="1" applyFill="1"/>
    <xf numFmtId="3" fontId="2" fillId="3" borderId="0" xfId="37" applyNumberFormat="1" applyFont="1" applyFill="1"/>
    <xf numFmtId="0" fontId="5" fillId="3" borderId="0" xfId="37" applyFont="1" applyFill="1"/>
    <xf numFmtId="0" fontId="5" fillId="3" borderId="0" xfId="37" applyFont="1" applyFill="1" applyBorder="1"/>
    <xf numFmtId="169" fontId="5" fillId="3" borderId="5" xfId="11" applyNumberFormat="1" applyFont="1" applyFill="1" applyBorder="1"/>
    <xf numFmtId="0" fontId="36" fillId="0" borderId="0" xfId="0" applyFont="1" applyAlignment="1">
      <alignment vertical="top" wrapText="1"/>
    </xf>
    <xf numFmtId="0" fontId="40" fillId="0" borderId="0" xfId="0" applyFont="1" applyFill="1"/>
    <xf numFmtId="0" fontId="7" fillId="0" borderId="0" xfId="0" applyFont="1" applyFill="1"/>
    <xf numFmtId="169" fontId="7" fillId="0" borderId="0" xfId="5" applyNumberFormat="1" applyFont="1" applyFill="1"/>
    <xf numFmtId="169" fontId="40" fillId="0" borderId="0" xfId="5" applyNumberFormat="1" applyFont="1" applyFill="1"/>
    <xf numFmtId="169" fontId="36" fillId="0" borderId="0" xfId="0" applyNumberFormat="1" applyFont="1"/>
    <xf numFmtId="171" fontId="36" fillId="0" borderId="0" xfId="0" applyNumberFormat="1" applyFont="1"/>
    <xf numFmtId="0" fontId="0" fillId="0" borderId="0" xfId="0" applyFill="1"/>
    <xf numFmtId="0" fontId="36" fillId="0" borderId="0" xfId="0" applyFont="1" applyFill="1" applyBorder="1"/>
    <xf numFmtId="164" fontId="36" fillId="0" borderId="0" xfId="6" applyFont="1" applyFill="1"/>
    <xf numFmtId="0" fontId="37" fillId="0" borderId="0" xfId="0" applyFont="1" applyFill="1" applyBorder="1" applyAlignment="1"/>
    <xf numFmtId="0" fontId="37" fillId="0" borderId="0" xfId="0" applyFont="1" applyFill="1" applyAlignment="1">
      <alignment vertical="center"/>
    </xf>
    <xf numFmtId="0" fontId="39" fillId="0" borderId="0" xfId="0" applyFont="1" applyFill="1"/>
    <xf numFmtId="0" fontId="42" fillId="0" borderId="0" xfId="0" applyFont="1"/>
    <xf numFmtId="169" fontId="42" fillId="0" borderId="0" xfId="5" applyNumberFormat="1" applyFont="1"/>
    <xf numFmtId="169" fontId="5" fillId="0" borderId="5" xfId="5" applyNumberFormat="1" applyFont="1" applyBorder="1"/>
    <xf numFmtId="169" fontId="42" fillId="0" borderId="0" xfId="0" applyNumberFormat="1" applyFont="1"/>
    <xf numFmtId="171" fontId="2" fillId="0" borderId="0" xfId="5" applyNumberFormat="1" applyFont="1"/>
    <xf numFmtId="169" fontId="43" fillId="0" borderId="0" xfId="5" applyNumberFormat="1" applyFont="1"/>
    <xf numFmtId="169" fontId="43" fillId="0" borderId="0" xfId="0" applyNumberFormat="1" applyFont="1"/>
    <xf numFmtId="169" fontId="2" fillId="0" borderId="0" xfId="5" applyNumberFormat="1" applyFont="1"/>
    <xf numFmtId="169" fontId="5" fillId="0" borderId="0" xfId="5" applyNumberFormat="1" applyFont="1"/>
    <xf numFmtId="0" fontId="8" fillId="0" borderId="0" xfId="0" applyFont="1"/>
    <xf numFmtId="169" fontId="8" fillId="0" borderId="0" xfId="5" applyNumberFormat="1" applyFont="1"/>
    <xf numFmtId="0" fontId="2" fillId="0" borderId="0" xfId="33" applyFont="1"/>
    <xf numFmtId="169" fontId="36" fillId="0" borderId="0" xfId="5" applyNumberFormat="1" applyFont="1"/>
    <xf numFmtId="169" fontId="36" fillId="0" borderId="0" xfId="5" applyNumberFormat="1" applyFont="1" applyAlignment="1">
      <alignment horizontal="center"/>
    </xf>
    <xf numFmtId="0" fontId="4" fillId="0" borderId="0" xfId="0" applyFont="1" applyFill="1"/>
    <xf numFmtId="169" fontId="39" fillId="0" borderId="0" xfId="0" applyNumberFormat="1" applyFont="1" applyFill="1"/>
    <xf numFmtId="0" fontId="5" fillId="0" borderId="0" xfId="0" applyFont="1" applyFill="1"/>
    <xf numFmtId="169" fontId="36" fillId="0" borderId="0" xfId="5" applyNumberFormat="1" applyFont="1" applyFill="1"/>
    <xf numFmtId="0" fontId="43" fillId="0" borderId="0" xfId="0" applyFont="1" applyFill="1"/>
    <xf numFmtId="169" fontId="41" fillId="0" borderId="0" xfId="5" applyNumberFormat="1" applyFont="1"/>
    <xf numFmtId="164" fontId="37" fillId="3" borderId="0" xfId="0" applyNumberFormat="1" applyFont="1" applyFill="1" applyBorder="1"/>
    <xf numFmtId="169" fontId="5" fillId="3" borderId="0" xfId="31" applyNumberFormat="1" applyFont="1" applyFill="1" applyBorder="1"/>
    <xf numFmtId="0" fontId="40" fillId="3" borderId="0" xfId="0" applyFont="1" applyFill="1"/>
    <xf numFmtId="0" fontId="7" fillId="3" borderId="0" xfId="0" applyFont="1" applyFill="1"/>
    <xf numFmtId="169" fontId="36" fillId="0" borderId="0" xfId="0" applyNumberFormat="1" applyFont="1" applyFill="1"/>
    <xf numFmtId="0" fontId="8" fillId="0" borderId="0" xfId="0" applyFont="1" applyAlignment="1">
      <alignment horizontal="center"/>
    </xf>
    <xf numFmtId="169" fontId="41" fillId="0" borderId="0" xfId="5" applyNumberFormat="1" applyFont="1" applyAlignment="1">
      <alignment horizontal="center"/>
    </xf>
    <xf numFmtId="0" fontId="9" fillId="0" borderId="0" xfId="0" applyFont="1"/>
    <xf numFmtId="169" fontId="36" fillId="0" borderId="0" xfId="5" applyNumberFormat="1" applyFont="1" applyBorder="1"/>
    <xf numFmtId="0" fontId="36" fillId="0" borderId="0" xfId="0" applyFont="1" applyBorder="1" applyAlignment="1">
      <alignment horizontal="left"/>
    </xf>
    <xf numFmtId="169" fontId="36" fillId="0" borderId="0" xfId="5" applyNumberFormat="1" applyFont="1" applyBorder="1" applyAlignment="1">
      <alignment horizontal="center"/>
    </xf>
    <xf numFmtId="169" fontId="5" fillId="0" borderId="0" xfId="5" applyNumberFormat="1" applyFont="1" applyBorder="1"/>
    <xf numFmtId="169" fontId="2" fillId="0" borderId="0" xfId="5" applyNumberFormat="1" applyFont="1" applyBorder="1"/>
    <xf numFmtId="169" fontId="43" fillId="0" borderId="0" xfId="5" applyNumberFormat="1" applyFont="1" applyBorder="1"/>
    <xf numFmtId="0" fontId="36" fillId="0" borderId="9" xfId="0" applyFont="1" applyFill="1" applyBorder="1"/>
    <xf numFmtId="0" fontId="36" fillId="0" borderId="6" xfId="0" applyFont="1" applyFill="1" applyBorder="1"/>
    <xf numFmtId="14" fontId="4" fillId="3" borderId="0" xfId="37" applyNumberFormat="1" applyFont="1" applyFill="1" applyBorder="1" applyAlignment="1">
      <alignment horizontal="center"/>
    </xf>
    <xf numFmtId="0" fontId="35" fillId="0" borderId="0" xfId="0" applyFont="1"/>
    <xf numFmtId="165" fontId="36" fillId="0" borderId="0" xfId="5" applyFont="1" applyFill="1"/>
    <xf numFmtId="169" fontId="44" fillId="5" borderId="0" xfId="0" applyNumberFormat="1" applyFont="1" applyFill="1" applyAlignment="1">
      <alignment horizontal="center" vertical="center"/>
    </xf>
    <xf numFmtId="0" fontId="45" fillId="6" borderId="0" xfId="0" applyFont="1" applyFill="1" applyAlignment="1">
      <alignment vertical="center"/>
    </xf>
    <xf numFmtId="169" fontId="45" fillId="6" borderId="0" xfId="5" applyNumberFormat="1" applyFont="1" applyFill="1" applyBorder="1"/>
    <xf numFmtId="169" fontId="45" fillId="6" borderId="0" xfId="5" applyNumberFormat="1" applyFont="1" applyFill="1" applyBorder="1" applyAlignment="1">
      <alignment vertical="center"/>
    </xf>
    <xf numFmtId="0" fontId="44" fillId="5" borderId="0" xfId="0" applyFont="1" applyFill="1" applyAlignment="1">
      <alignment horizontal="center" vertical="center"/>
    </xf>
    <xf numFmtId="0" fontId="46" fillId="5" borderId="0" xfId="0" applyFont="1" applyFill="1"/>
    <xf numFmtId="0" fontId="37" fillId="3" borderId="1" xfId="0" applyFont="1" applyFill="1" applyBorder="1" applyAlignment="1">
      <alignment horizontal="center" vertical="center" wrapText="1"/>
    </xf>
    <xf numFmtId="9" fontId="36" fillId="3" borderId="8" xfId="93" applyFont="1" applyFill="1" applyBorder="1"/>
    <xf numFmtId="0" fontId="4" fillId="7" borderId="1" xfId="18" applyFont="1" applyFill="1" applyBorder="1"/>
    <xf numFmtId="171" fontId="4" fillId="7" borderId="1" xfId="14" applyNumberFormat="1" applyFont="1" applyFill="1" applyBorder="1"/>
    <xf numFmtId="0" fontId="43" fillId="3" borderId="0" xfId="0" applyFont="1" applyFill="1"/>
    <xf numFmtId="171" fontId="5" fillId="3" borderId="0" xfId="5" applyNumberFormat="1" applyFont="1" applyFill="1" applyBorder="1"/>
    <xf numFmtId="0" fontId="37" fillId="0" borderId="0" xfId="0" applyFont="1" applyFill="1"/>
    <xf numFmtId="0" fontId="5" fillId="0" borderId="0" xfId="0" applyFont="1" applyFill="1" applyAlignment="1">
      <alignment wrapText="1"/>
    </xf>
    <xf numFmtId="0" fontId="36" fillId="0" borderId="0" xfId="0" applyFont="1" applyAlignment="1">
      <alignment wrapText="1"/>
    </xf>
    <xf numFmtId="171" fontId="46" fillId="5" borderId="0" xfId="5" applyNumberFormat="1" applyFont="1" applyFill="1" applyBorder="1"/>
    <xf numFmtId="0" fontId="38" fillId="2" borderId="0" xfId="0" applyFont="1" applyFill="1" applyAlignment="1">
      <alignment vertical="center"/>
    </xf>
    <xf numFmtId="0" fontId="36" fillId="2" borderId="0" xfId="0" applyFont="1" applyFill="1"/>
    <xf numFmtId="0" fontId="0" fillId="2" borderId="0" xfId="0" applyFill="1"/>
    <xf numFmtId="170" fontId="36" fillId="3" borderId="10" xfId="5" applyNumberFormat="1" applyFont="1" applyFill="1" applyBorder="1"/>
    <xf numFmtId="0" fontId="47" fillId="3" borderId="1" xfId="0" applyFont="1" applyFill="1" applyBorder="1"/>
    <xf numFmtId="0" fontId="0" fillId="2" borderId="3" xfId="0" applyFill="1" applyBorder="1"/>
    <xf numFmtId="0" fontId="35" fillId="2" borderId="3" xfId="0" applyFont="1" applyFill="1" applyBorder="1" applyAlignment="1">
      <alignment horizontal="center"/>
    </xf>
    <xf numFmtId="0" fontId="35" fillId="2" borderId="0" xfId="0" applyFont="1" applyFill="1"/>
    <xf numFmtId="0" fontId="0" fillId="0" borderId="0" xfId="0" applyBorder="1"/>
    <xf numFmtId="0" fontId="35" fillId="0" borderId="3" xfId="0" applyFont="1" applyBorder="1" applyAlignment="1">
      <alignment horizontal="center"/>
    </xf>
    <xf numFmtId="0" fontId="35" fillId="0" borderId="3" xfId="0" applyFont="1" applyBorder="1" applyAlignment="1">
      <alignment horizontal="center" vertical="center"/>
    </xf>
    <xf numFmtId="0" fontId="34" fillId="2" borderId="0" xfId="0" applyFont="1" applyFill="1"/>
    <xf numFmtId="0" fontId="36" fillId="0" borderId="0" xfId="0" applyFont="1" applyAlignment="1">
      <alignment horizontal="left" vertical="top" wrapText="1"/>
    </xf>
    <xf numFmtId="0" fontId="36" fillId="0" borderId="0" xfId="0" applyFont="1" applyAlignment="1">
      <alignment vertical="justify" wrapText="1"/>
    </xf>
    <xf numFmtId="0" fontId="36" fillId="0" borderId="0" xfId="0" applyFont="1" applyFill="1" applyAlignment="1">
      <alignment vertical="justify" wrapText="1"/>
    </xf>
    <xf numFmtId="0" fontId="37" fillId="0" borderId="0" xfId="0" applyFont="1" applyAlignment="1">
      <alignment horizontal="left" vertical="top" wrapText="1"/>
    </xf>
    <xf numFmtId="0" fontId="37" fillId="0" borderId="0" xfId="0" applyFont="1" applyAlignment="1">
      <alignment vertical="top" wrapText="1"/>
    </xf>
    <xf numFmtId="0" fontId="36" fillId="2" borderId="0" xfId="0" applyFont="1" applyFill="1" applyAlignment="1">
      <alignment vertical="justify" wrapText="1"/>
    </xf>
    <xf numFmtId="0" fontId="36" fillId="2" borderId="0" xfId="0" applyFont="1" applyFill="1" applyAlignment="1">
      <alignment horizontal="left" vertical="top" wrapText="1"/>
    </xf>
    <xf numFmtId="0" fontId="36" fillId="2" borderId="0" xfId="0" applyFont="1" applyFill="1" applyAlignment="1">
      <alignment vertical="top" wrapText="1"/>
    </xf>
    <xf numFmtId="0" fontId="37" fillId="2" borderId="0" xfId="0" applyFont="1" applyFill="1" applyAlignment="1">
      <alignment vertical="top" wrapText="1"/>
    </xf>
    <xf numFmtId="0" fontId="37" fillId="2" borderId="0" xfId="0" applyFont="1" applyFill="1" applyAlignment="1">
      <alignment vertical="justify" wrapText="1"/>
    </xf>
    <xf numFmtId="0" fontId="37" fillId="2" borderId="0" xfId="0" applyFont="1" applyFill="1" applyAlignment="1">
      <alignment horizontal="center" vertical="center" wrapText="1"/>
    </xf>
    <xf numFmtId="0" fontId="32" fillId="0" borderId="0" xfId="4"/>
    <xf numFmtId="0" fontId="32" fillId="2" borderId="0" xfId="4" applyFill="1"/>
    <xf numFmtId="0" fontId="45" fillId="3" borderId="0" xfId="0" applyFont="1" applyFill="1" applyAlignment="1">
      <alignment horizontal="left" vertical="center"/>
    </xf>
    <xf numFmtId="0" fontId="34" fillId="0" borderId="0" xfId="0" applyFont="1"/>
    <xf numFmtId="0" fontId="45" fillId="3" borderId="0" xfId="0" applyFont="1" applyFill="1" applyAlignment="1">
      <alignment vertical="center"/>
    </xf>
    <xf numFmtId="0" fontId="32" fillId="3" borderId="0" xfId="4" applyFill="1"/>
    <xf numFmtId="0" fontId="35" fillId="3" borderId="0" xfId="0" applyFont="1" applyFill="1"/>
    <xf numFmtId="0" fontId="38" fillId="2" borderId="0" xfId="0" applyFont="1" applyFill="1" applyBorder="1"/>
    <xf numFmtId="171" fontId="38" fillId="2" borderId="0" xfId="10" applyNumberFormat="1" applyFont="1" applyFill="1" applyBorder="1"/>
    <xf numFmtId="9" fontId="38" fillId="2" borderId="0" xfId="93" applyFont="1" applyFill="1" applyBorder="1"/>
    <xf numFmtId="3" fontId="38" fillId="2" borderId="0" xfId="0" applyNumberFormat="1" applyFont="1" applyFill="1" applyBorder="1"/>
    <xf numFmtId="0" fontId="48" fillId="2" borderId="0" xfId="0" applyFont="1" applyFill="1" applyBorder="1"/>
    <xf numFmtId="164" fontId="38" fillId="2" borderId="11" xfId="6" applyFont="1" applyFill="1" applyBorder="1"/>
    <xf numFmtId="0" fontId="0" fillId="3" borderId="0" xfId="0" applyFill="1" applyBorder="1"/>
    <xf numFmtId="0" fontId="48" fillId="2" borderId="0" xfId="0" applyFont="1" applyFill="1" applyBorder="1" applyAlignment="1">
      <alignment vertical="center" wrapText="1"/>
    </xf>
    <xf numFmtId="0" fontId="0" fillId="6" borderId="0" xfId="0" applyFill="1"/>
    <xf numFmtId="0" fontId="11" fillId="3" borderId="0" xfId="18" applyFont="1" applyFill="1" applyBorder="1"/>
    <xf numFmtId="0" fontId="11" fillId="2" borderId="0" xfId="18" applyFont="1" applyFill="1" applyBorder="1"/>
    <xf numFmtId="0" fontId="49" fillId="2" borderId="0" xfId="18" applyFont="1" applyFill="1" applyBorder="1"/>
    <xf numFmtId="0" fontId="11" fillId="2" borderId="9" xfId="18" applyFont="1" applyFill="1" applyBorder="1"/>
    <xf numFmtId="171" fontId="4" fillId="2" borderId="12" xfId="14" applyNumberFormat="1" applyFont="1" applyFill="1" applyBorder="1"/>
    <xf numFmtId="171" fontId="11" fillId="2" borderId="12" xfId="14" applyNumberFormat="1" applyFont="1" applyFill="1" applyBorder="1"/>
    <xf numFmtId="171" fontId="4" fillId="2" borderId="6" xfId="14" applyNumberFormat="1" applyFont="1" applyFill="1" applyBorder="1"/>
    <xf numFmtId="171" fontId="11" fillId="2" borderId="0" xfId="18" applyNumberFormat="1" applyFont="1" applyFill="1" applyBorder="1"/>
    <xf numFmtId="0" fontId="36" fillId="0" borderId="0" xfId="0" applyFont="1" applyFill="1" applyAlignment="1">
      <alignment horizontal="left" vertical="justify" wrapText="1"/>
    </xf>
    <xf numFmtId="0" fontId="50" fillId="0" borderId="9" xfId="0" applyFont="1" applyFill="1" applyBorder="1" applyAlignment="1">
      <alignment horizontal="left" vertical="justify" wrapText="1"/>
    </xf>
    <xf numFmtId="0" fontId="50" fillId="0" borderId="0" xfId="0" applyFont="1" applyFill="1" applyBorder="1" applyAlignment="1">
      <alignment horizontal="left" vertical="justify" wrapText="1"/>
    </xf>
    <xf numFmtId="0" fontId="50" fillId="0" borderId="6" xfId="0" applyFont="1" applyFill="1" applyBorder="1" applyAlignment="1">
      <alignment horizontal="left" vertical="justify" wrapText="1"/>
    </xf>
    <xf numFmtId="0" fontId="50" fillId="0" borderId="0" xfId="0" applyFont="1" applyFill="1" applyAlignment="1">
      <alignment vertical="center"/>
    </xf>
    <xf numFmtId="0" fontId="2" fillId="0" borderId="0" xfId="0" applyFont="1" applyFill="1" applyAlignment="1">
      <alignment horizontal="left" vertical="justify" wrapText="1"/>
    </xf>
    <xf numFmtId="0" fontId="0" fillId="2" borderId="0" xfId="0" applyFill="1" applyBorder="1"/>
    <xf numFmtId="0" fontId="34" fillId="2" borderId="3" xfId="0" applyFont="1" applyFill="1" applyBorder="1"/>
    <xf numFmtId="0" fontId="0" fillId="2" borderId="9" xfId="0" applyFill="1" applyBorder="1"/>
    <xf numFmtId="0" fontId="0" fillId="2" borderId="6" xfId="0" applyFill="1" applyBorder="1"/>
    <xf numFmtId="0" fontId="51" fillId="2" borderId="0" xfId="0" applyFont="1" applyFill="1"/>
    <xf numFmtId="0" fontId="51" fillId="0" borderId="0" xfId="0" applyFont="1"/>
    <xf numFmtId="0" fontId="52" fillId="0" borderId="13" xfId="0" applyFont="1" applyBorder="1" applyAlignment="1">
      <alignment horizontal="center" vertical="center" wrapText="1"/>
    </xf>
    <xf numFmtId="0" fontId="52" fillId="0" borderId="14" xfId="0" applyFont="1" applyBorder="1" applyAlignment="1">
      <alignment horizontal="center" vertical="center" wrapText="1"/>
    </xf>
    <xf numFmtId="0" fontId="51" fillId="2" borderId="15" xfId="0" applyFont="1" applyFill="1" applyBorder="1" applyAlignment="1">
      <alignment vertical="top" wrapText="1"/>
    </xf>
    <xf numFmtId="0" fontId="51" fillId="2" borderId="16" xfId="0" applyFont="1" applyFill="1" applyBorder="1" applyAlignment="1">
      <alignment vertical="top" wrapText="1"/>
    </xf>
    <xf numFmtId="0" fontId="53" fillId="0" borderId="16" xfId="0" applyFont="1" applyBorder="1" applyAlignment="1">
      <alignment vertical="center" wrapText="1"/>
    </xf>
    <xf numFmtId="0" fontId="53" fillId="0" borderId="17" xfId="0" applyFont="1" applyBorder="1" applyAlignment="1">
      <alignment vertical="center" wrapText="1"/>
    </xf>
    <xf numFmtId="0" fontId="53" fillId="0" borderId="18" xfId="0" applyFont="1" applyBorder="1" applyAlignment="1">
      <alignment horizontal="center" vertical="center" wrapText="1"/>
    </xf>
    <xf numFmtId="0" fontId="53" fillId="0" borderId="19" xfId="0" applyFont="1" applyBorder="1" applyAlignment="1">
      <alignment horizontal="center" vertical="center" wrapText="1"/>
    </xf>
    <xf numFmtId="0" fontId="53" fillId="0" borderId="19" xfId="0" applyFont="1" applyBorder="1" applyAlignment="1">
      <alignment vertical="center" wrapText="1"/>
    </xf>
    <xf numFmtId="0" fontId="53" fillId="0" borderId="20" xfId="0" applyFont="1" applyBorder="1" applyAlignment="1">
      <alignment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53" fillId="0" borderId="22" xfId="0" applyFont="1" applyBorder="1" applyAlignment="1">
      <alignment vertical="center" wrapText="1"/>
    </xf>
    <xf numFmtId="0" fontId="53" fillId="0" borderId="23" xfId="0" applyFont="1" applyBorder="1" applyAlignment="1">
      <alignment vertical="center" wrapText="1"/>
    </xf>
    <xf numFmtId="0" fontId="53" fillId="2" borderId="0" xfId="0" applyFont="1" applyFill="1"/>
    <xf numFmtId="0" fontId="53" fillId="0" borderId="0" xfId="0" applyFont="1"/>
    <xf numFmtId="0" fontId="36" fillId="0" borderId="0" xfId="0" applyFont="1" applyFill="1" applyAlignment="1">
      <alignment horizontal="left" vertical="justify" wrapText="1"/>
    </xf>
    <xf numFmtId="0" fontId="39" fillId="0" borderId="0" xfId="0" applyFont="1" applyFill="1" applyAlignment="1">
      <alignment horizontal="left" vertical="justify" wrapText="1"/>
    </xf>
    <xf numFmtId="0" fontId="52" fillId="0" borderId="3" xfId="0" applyFont="1" applyFill="1" applyBorder="1" applyAlignment="1">
      <alignment horizontal="center" wrapText="1"/>
    </xf>
    <xf numFmtId="0" fontId="0" fillId="2" borderId="1" xfId="0" applyFill="1" applyBorder="1"/>
    <xf numFmtId="0" fontId="39" fillId="5" borderId="0" xfId="0" applyFont="1" applyFill="1"/>
    <xf numFmtId="0" fontId="36" fillId="3" borderId="0" xfId="0" applyFont="1" applyFill="1" applyAlignment="1">
      <alignment horizontal="center" vertical="center"/>
    </xf>
    <xf numFmtId="0" fontId="32" fillId="3" borderId="0" xfId="4" applyFill="1" applyAlignment="1">
      <alignment horizontal="center" vertical="center"/>
    </xf>
    <xf numFmtId="0" fontId="0" fillId="0" borderId="0" xfId="0"/>
    <xf numFmtId="172" fontId="54" fillId="5" borderId="0" xfId="5" applyNumberFormat="1" applyFont="1" applyFill="1" applyAlignment="1">
      <alignment horizontal="center" vertical="center"/>
    </xf>
    <xf numFmtId="0" fontId="54" fillId="3" borderId="0" xfId="0" applyFont="1" applyFill="1" applyBorder="1" applyAlignment="1">
      <alignment horizontal="center" vertical="center"/>
    </xf>
    <xf numFmtId="0" fontId="55" fillId="3" borderId="0" xfId="0" applyFont="1" applyFill="1" applyAlignment="1">
      <alignment horizontal="center" vertical="center"/>
    </xf>
    <xf numFmtId="169" fontId="36" fillId="3" borderId="0" xfId="0" applyNumberFormat="1" applyFont="1" applyFill="1" applyAlignment="1">
      <alignment horizontal="center" vertical="center"/>
    </xf>
    <xf numFmtId="0" fontId="54" fillId="3" borderId="0" xfId="0" applyFont="1" applyFill="1" applyAlignment="1">
      <alignment horizontal="center" vertical="center"/>
    </xf>
    <xf numFmtId="0" fontId="5" fillId="3" borderId="0" xfId="0" applyFont="1" applyFill="1" applyAlignment="1">
      <alignment horizontal="center" vertical="center"/>
    </xf>
    <xf numFmtId="0" fontId="10" fillId="3" borderId="0" xfId="0" applyFont="1" applyFill="1" applyAlignment="1">
      <alignment horizontal="center" vertical="center"/>
    </xf>
    <xf numFmtId="0" fontId="39" fillId="3" borderId="0" xfId="0" applyFont="1" applyFill="1" applyAlignment="1">
      <alignment horizontal="center" vertical="center"/>
    </xf>
    <xf numFmtId="0" fontId="32" fillId="0" borderId="0" xfId="4" applyAlignment="1">
      <alignment horizontal="center"/>
    </xf>
    <xf numFmtId="165" fontId="36" fillId="3" borderId="0" xfId="5" applyFont="1" applyFill="1" applyAlignment="1">
      <alignment horizontal="center" vertical="center"/>
    </xf>
    <xf numFmtId="0" fontId="41" fillId="0" borderId="0" xfId="0" applyFont="1" applyAlignment="1">
      <alignment horizontal="center"/>
    </xf>
    <xf numFmtId="0" fontId="4" fillId="0" borderId="24" xfId="0" applyFont="1" applyBorder="1" applyAlignment="1">
      <alignment vertical="center" wrapText="1"/>
    </xf>
    <xf numFmtId="0" fontId="0" fillId="3" borderId="0" xfId="0" quotePrefix="1" applyFill="1"/>
    <xf numFmtId="0" fontId="45" fillId="3" borderId="0" xfId="0" applyFont="1" applyFill="1" applyBorder="1" applyAlignment="1">
      <alignment horizontal="left"/>
    </xf>
    <xf numFmtId="0" fontId="39" fillId="0" borderId="9" xfId="0" applyFont="1" applyFill="1" applyBorder="1" applyAlignment="1">
      <alignment horizontal="justify" vertical="justify" wrapText="1"/>
    </xf>
    <xf numFmtId="0" fontId="39" fillId="0" borderId="0" xfId="0" applyFont="1" applyFill="1" applyBorder="1" applyAlignment="1">
      <alignment horizontal="justify" vertical="justify" wrapText="1"/>
    </xf>
    <xf numFmtId="0" fontId="39" fillId="0" borderId="6" xfId="0" applyFont="1" applyFill="1" applyBorder="1" applyAlignment="1">
      <alignment horizontal="justify" vertical="justify" wrapText="1"/>
    </xf>
    <xf numFmtId="0" fontId="36" fillId="0" borderId="9" xfId="0" applyFont="1" applyFill="1" applyBorder="1" applyAlignment="1">
      <alignment horizontal="left" vertical="justify" wrapText="1"/>
    </xf>
    <xf numFmtId="0" fontId="36" fillId="0" borderId="0" xfId="0" applyFont="1" applyFill="1" applyBorder="1" applyAlignment="1">
      <alignment horizontal="left" vertical="justify" wrapText="1"/>
    </xf>
    <xf numFmtId="0" fontId="36" fillId="0" borderId="6" xfId="0" applyFont="1" applyFill="1" applyBorder="1" applyAlignment="1">
      <alignment horizontal="left" vertical="justify" wrapText="1"/>
    </xf>
    <xf numFmtId="0" fontId="56" fillId="0" borderId="9" xfId="0" applyFont="1" applyBorder="1" applyAlignment="1">
      <alignment horizontal="left" vertical="top" wrapText="1"/>
    </xf>
    <xf numFmtId="0" fontId="56" fillId="0" borderId="0" xfId="0" applyFont="1" applyBorder="1" applyAlignment="1">
      <alignment horizontal="left" vertical="top" wrapText="1"/>
    </xf>
    <xf numFmtId="0" fontId="56" fillId="0" borderId="6" xfId="0" applyFont="1" applyBorder="1" applyAlignment="1">
      <alignment horizontal="left" vertical="top" wrapText="1"/>
    </xf>
    <xf numFmtId="0" fontId="5" fillId="0" borderId="9" xfId="0" applyFont="1" applyFill="1" applyBorder="1" applyAlignment="1">
      <alignment horizontal="left" vertical="justify" wrapText="1"/>
    </xf>
    <xf numFmtId="0" fontId="5" fillId="0" borderId="0" xfId="0" applyFont="1" applyFill="1" applyBorder="1" applyAlignment="1">
      <alignment horizontal="left" vertical="justify" wrapText="1"/>
    </xf>
    <xf numFmtId="0" fontId="5" fillId="0" borderId="6" xfId="0" applyFont="1" applyFill="1" applyBorder="1" applyAlignment="1">
      <alignment horizontal="left" vertical="justify" wrapText="1"/>
    </xf>
    <xf numFmtId="0" fontId="39" fillId="0" borderId="9" xfId="0" applyFont="1" applyFill="1" applyBorder="1" applyAlignment="1">
      <alignment horizontal="left" vertical="justify" wrapText="1"/>
    </xf>
    <xf numFmtId="0" fontId="39" fillId="0" borderId="0" xfId="0" applyFont="1" applyFill="1" applyBorder="1" applyAlignment="1">
      <alignment horizontal="left" vertical="justify" wrapText="1"/>
    </xf>
    <xf numFmtId="0" fontId="39" fillId="0" borderId="6" xfId="0" applyFont="1" applyFill="1" applyBorder="1" applyAlignment="1">
      <alignment horizontal="left" vertical="justify" wrapText="1"/>
    </xf>
    <xf numFmtId="0" fontId="36" fillId="0" borderId="9" xfId="0" applyFont="1" applyFill="1" applyBorder="1" applyAlignment="1">
      <alignment horizontal="justify" vertical="justify" wrapText="1"/>
    </xf>
    <xf numFmtId="0" fontId="36" fillId="0" borderId="0" xfId="0" applyFont="1" applyFill="1" applyBorder="1" applyAlignment="1">
      <alignment horizontal="justify" vertical="justify" wrapText="1"/>
    </xf>
    <xf numFmtId="0" fontId="36" fillId="0" borderId="6" xfId="0" applyFont="1" applyFill="1" applyBorder="1" applyAlignment="1">
      <alignment horizontal="justify" vertical="justify" wrapText="1"/>
    </xf>
    <xf numFmtId="0" fontId="0" fillId="0" borderId="0" xfId="0"/>
    <xf numFmtId="170" fontId="36" fillId="0" borderId="1" xfId="5" applyNumberFormat="1" applyFont="1" applyFill="1" applyBorder="1"/>
    <xf numFmtId="0" fontId="2" fillId="2" borderId="0" xfId="0" applyFont="1" applyFill="1"/>
    <xf numFmtId="0" fontId="36" fillId="3" borderId="1" xfId="0" applyFont="1" applyFill="1" applyBorder="1"/>
    <xf numFmtId="0" fontId="36" fillId="3" borderId="1" xfId="0" applyFont="1" applyFill="1" applyBorder="1" applyAlignment="1">
      <alignment horizontal="center"/>
    </xf>
    <xf numFmtId="0" fontId="36" fillId="3" borderId="25" xfId="0" applyFont="1" applyFill="1" applyBorder="1"/>
    <xf numFmtId="0" fontId="36" fillId="0" borderId="0" xfId="0" applyFont="1" applyAlignment="1">
      <alignment horizontal="left"/>
    </xf>
    <xf numFmtId="0" fontId="2" fillId="3" borderId="0" xfId="30" quotePrefix="1" applyFont="1" applyFill="1" applyBorder="1" applyAlignment="1"/>
    <xf numFmtId="0" fontId="57" fillId="0" borderId="1" xfId="0" applyFont="1" applyBorder="1" applyAlignment="1">
      <alignment horizontal="center" vertical="center" wrapText="1"/>
    </xf>
    <xf numFmtId="0" fontId="45" fillId="0" borderId="0" xfId="0" applyFont="1" applyFill="1" applyAlignment="1">
      <alignment vertical="center"/>
    </xf>
    <xf numFmtId="0" fontId="45" fillId="2" borderId="0" xfId="0" applyFont="1" applyFill="1" applyBorder="1" applyAlignment="1">
      <alignment vertical="center"/>
    </xf>
    <xf numFmtId="164" fontId="30" fillId="2" borderId="11" xfId="6" applyFont="1" applyFill="1" applyBorder="1"/>
    <xf numFmtId="0" fontId="58" fillId="3" borderId="0" xfId="0" applyFont="1" applyFill="1" applyAlignment="1"/>
    <xf numFmtId="164" fontId="36" fillId="0" borderId="11" xfId="6" applyFont="1" applyBorder="1" applyAlignment="1">
      <alignment vertical="top" wrapText="1"/>
    </xf>
    <xf numFmtId="164" fontId="30" fillId="0" borderId="11" xfId="6" applyFont="1" applyBorder="1"/>
    <xf numFmtId="0" fontId="38" fillId="2" borderId="0" xfId="0" quotePrefix="1" applyFont="1" applyFill="1" applyBorder="1"/>
    <xf numFmtId="0" fontId="31" fillId="0" borderId="0" xfId="0" applyFont="1" applyFill="1" applyAlignment="1">
      <alignment horizontal="center" vertical="center"/>
    </xf>
    <xf numFmtId="0" fontId="0" fillId="0" borderId="0" xfId="0"/>
    <xf numFmtId="0" fontId="36" fillId="0" borderId="0" xfId="0" applyFont="1" applyFill="1" applyAlignment="1">
      <alignment horizontal="left" vertical="justify" wrapText="1"/>
    </xf>
    <xf numFmtId="0" fontId="39" fillId="0" borderId="9" xfId="0" applyFont="1" applyFill="1" applyBorder="1" applyAlignment="1">
      <alignment horizontal="justify" vertical="justify" wrapText="1"/>
    </xf>
    <xf numFmtId="0" fontId="39" fillId="0" borderId="0" xfId="0" applyFont="1" applyFill="1" applyBorder="1" applyAlignment="1">
      <alignment horizontal="justify" vertical="justify" wrapText="1"/>
    </xf>
    <xf numFmtId="0" fontId="39" fillId="0" borderId="6" xfId="0" applyFont="1" applyFill="1" applyBorder="1" applyAlignment="1">
      <alignment horizontal="justify" vertical="justify" wrapText="1"/>
    </xf>
    <xf numFmtId="0" fontId="36" fillId="0" borderId="9" xfId="0" applyFont="1" applyFill="1" applyBorder="1" applyAlignment="1">
      <alignment horizontal="justify" vertical="justify" wrapText="1"/>
    </xf>
    <xf numFmtId="0" fontId="36" fillId="0" borderId="0" xfId="0" applyFont="1" applyFill="1" applyBorder="1" applyAlignment="1">
      <alignment horizontal="justify" vertical="justify" wrapText="1"/>
    </xf>
    <xf numFmtId="0" fontId="36" fillId="0" borderId="6" xfId="0" applyFont="1" applyFill="1" applyBorder="1" applyAlignment="1">
      <alignment horizontal="justify" vertical="justify" wrapText="1"/>
    </xf>
    <xf numFmtId="0" fontId="36" fillId="4" borderId="0" xfId="0" applyFont="1" applyFill="1" applyAlignment="1">
      <alignment horizontal="left"/>
    </xf>
    <xf numFmtId="0" fontId="59" fillId="0" borderId="0" xfId="4" quotePrefix="1" applyFont="1" applyBorder="1" applyAlignment="1">
      <alignment horizontal="left"/>
    </xf>
    <xf numFmtId="0" fontId="0" fillId="2" borderId="0" xfId="0" applyFill="1" applyBorder="1" applyAlignment="1"/>
    <xf numFmtId="0" fontId="0" fillId="0" borderId="0" xfId="0" applyFill="1" applyAlignment="1">
      <alignment vertical="justify" wrapText="1"/>
    </xf>
    <xf numFmtId="0" fontId="0" fillId="2" borderId="6" xfId="0" applyFill="1" applyBorder="1" applyAlignment="1"/>
    <xf numFmtId="0" fontId="35" fillId="2" borderId="9" xfId="0" applyFont="1" applyFill="1" applyBorder="1"/>
    <xf numFmtId="0" fontId="35" fillId="2" borderId="0" xfId="0" applyFont="1" applyFill="1" applyBorder="1"/>
    <xf numFmtId="164" fontId="52" fillId="2" borderId="0" xfId="6" applyFont="1" applyFill="1" applyBorder="1"/>
    <xf numFmtId="0" fontId="60" fillId="2" borderId="0" xfId="0" applyFont="1" applyFill="1" applyBorder="1"/>
    <xf numFmtId="0" fontId="61" fillId="2" borderId="9" xfId="0" applyFont="1" applyFill="1" applyBorder="1"/>
    <xf numFmtId="0" fontId="60" fillId="2" borderId="6" xfId="0" applyFont="1" applyFill="1" applyBorder="1"/>
    <xf numFmtId="0" fontId="61" fillId="2" borderId="0" xfId="0" applyFont="1" applyFill="1"/>
    <xf numFmtId="0" fontId="62" fillId="0" borderId="0" xfId="0" applyFont="1" applyAlignment="1">
      <alignment horizontal="justify" vertical="center"/>
    </xf>
    <xf numFmtId="0" fontId="45" fillId="5" borderId="0" xfId="0" applyFont="1" applyFill="1" applyAlignment="1"/>
    <xf numFmtId="0" fontId="62" fillId="0" borderId="0" xfId="0" applyFont="1" applyAlignment="1">
      <alignment vertical="center"/>
    </xf>
    <xf numFmtId="0" fontId="63" fillId="0" borderId="1" xfId="0" applyFont="1" applyBorder="1" applyAlignment="1">
      <alignment horizontal="justify" vertical="center" wrapText="1"/>
    </xf>
    <xf numFmtId="0" fontId="63" fillId="0" borderId="1" xfId="0" applyFont="1" applyBorder="1" applyAlignment="1">
      <alignment horizontal="center" vertical="center" wrapText="1"/>
    </xf>
    <xf numFmtId="0" fontId="63" fillId="0" borderId="1" xfId="0" applyFont="1" applyBorder="1" applyAlignment="1">
      <alignment horizontal="right" vertical="center" wrapText="1"/>
    </xf>
    <xf numFmtId="0" fontId="64" fillId="5" borderId="1" xfId="0" applyFont="1" applyFill="1" applyBorder="1" applyAlignment="1">
      <alignment horizontal="justify" vertical="center" wrapText="1"/>
    </xf>
    <xf numFmtId="0" fontId="65" fillId="5" borderId="1" xfId="0" applyFont="1" applyFill="1" applyBorder="1" applyAlignment="1">
      <alignment horizontal="right" vertical="center" wrapText="1"/>
    </xf>
    <xf numFmtId="0" fontId="65" fillId="5" borderId="1" xfId="0" applyFont="1" applyFill="1" applyBorder="1" applyAlignment="1">
      <alignment horizontal="center" vertical="center" wrapText="1"/>
    </xf>
    <xf numFmtId="0" fontId="63" fillId="2" borderId="0" xfId="0" applyFont="1" applyFill="1" applyAlignment="1">
      <alignment vertical="center" wrapText="1"/>
    </xf>
    <xf numFmtId="0" fontId="63" fillId="2" borderId="0" xfId="0" applyFont="1" applyFill="1" applyAlignment="1">
      <alignment vertical="center"/>
    </xf>
    <xf numFmtId="0" fontId="0" fillId="0" borderId="0" xfId="0"/>
    <xf numFmtId="0" fontId="58" fillId="3" borderId="0" xfId="0" applyFont="1" applyFill="1" applyAlignment="1">
      <alignment horizontal="center"/>
    </xf>
    <xf numFmtId="0" fontId="0" fillId="2" borderId="25" xfId="0" applyFill="1" applyBorder="1" applyAlignment="1">
      <alignment horizontal="center" vertical="center" wrapText="1"/>
    </xf>
    <xf numFmtId="0" fontId="0" fillId="0" borderId="0" xfId="0"/>
    <xf numFmtId="0" fontId="58" fillId="3" borderId="0" xfId="0" applyFont="1" applyFill="1" applyAlignment="1">
      <alignment horizontal="center"/>
    </xf>
    <xf numFmtId="0" fontId="45" fillId="6" borderId="0" xfId="0" applyFont="1" applyFill="1" applyAlignment="1">
      <alignment horizontal="center" vertical="center" wrapText="1"/>
    </xf>
    <xf numFmtId="0" fontId="37" fillId="2" borderId="0" xfId="0" applyFont="1" applyFill="1" applyAlignment="1">
      <alignment horizontal="center" vertical="center" wrapText="1"/>
    </xf>
    <xf numFmtId="0" fontId="35" fillId="2" borderId="0" xfId="0" applyFont="1" applyFill="1" applyAlignment="1">
      <alignment horizontal="center" vertical="center"/>
    </xf>
    <xf numFmtId="0" fontId="5" fillId="3" borderId="0" xfId="0" applyFont="1" applyFill="1" applyBorder="1" applyAlignment="1">
      <alignment vertical="center"/>
    </xf>
    <xf numFmtId="0" fontId="36" fillId="0" borderId="0" xfId="0" applyFont="1" applyBorder="1" applyAlignment="1"/>
    <xf numFmtId="171" fontId="2" fillId="3" borderId="0" xfId="5" applyNumberFormat="1" applyFont="1" applyFill="1" applyBorder="1"/>
    <xf numFmtId="0" fontId="54" fillId="5" borderId="0" xfId="5" applyNumberFormat="1" applyFont="1" applyFill="1" applyAlignment="1">
      <alignment horizontal="center"/>
    </xf>
    <xf numFmtId="0" fontId="0" fillId="2" borderId="25" xfId="0" applyFill="1" applyBorder="1" applyAlignment="1">
      <alignment vertical="center" wrapText="1"/>
    </xf>
    <xf numFmtId="0" fontId="0" fillId="2" borderId="1" xfId="0" applyFill="1" applyBorder="1" applyAlignment="1">
      <alignment vertical="center" wrapText="1"/>
    </xf>
    <xf numFmtId="0" fontId="51" fillId="2" borderId="0" xfId="0" applyFont="1" applyFill="1" applyAlignment="1">
      <alignment horizontal="center"/>
    </xf>
    <xf numFmtId="0" fontId="66" fillId="2" borderId="0" xfId="0" applyFont="1" applyFill="1" applyAlignment="1">
      <alignment horizontal="center"/>
    </xf>
    <xf numFmtId="0" fontId="67" fillId="0" borderId="1" xfId="0" applyFont="1" applyBorder="1" applyAlignment="1">
      <alignment horizontal="center" vertical="center" wrapText="1"/>
    </xf>
    <xf numFmtId="0" fontId="0" fillId="0" borderId="0" xfId="0" applyAlignment="1">
      <alignment horizontal="center"/>
    </xf>
    <xf numFmtId="0" fontId="45" fillId="5" borderId="0" xfId="0" applyFont="1" applyFill="1" applyAlignment="1">
      <alignment vertical="center"/>
    </xf>
    <xf numFmtId="0" fontId="36" fillId="0" borderId="0" xfId="0" applyFont="1" applyAlignment="1"/>
    <xf numFmtId="0" fontId="5" fillId="3" borderId="3" xfId="30" applyFont="1" applyFill="1" applyBorder="1" applyAlignment="1">
      <alignment horizontal="center"/>
    </xf>
    <xf numFmtId="0" fontId="68" fillId="3" borderId="0" xfId="0" applyFont="1" applyFill="1"/>
    <xf numFmtId="171" fontId="2" fillId="3" borderId="5" xfId="5" applyNumberFormat="1" applyFont="1" applyFill="1" applyBorder="1"/>
    <xf numFmtId="0" fontId="2" fillId="3" borderId="0" xfId="30" applyFont="1" applyFill="1" applyAlignment="1">
      <alignment horizontal="center"/>
    </xf>
    <xf numFmtId="0" fontId="40" fillId="0" borderId="0" xfId="0" applyFont="1" applyAlignment="1">
      <alignment horizontal="center" vertical="center"/>
    </xf>
    <xf numFmtId="0" fontId="36" fillId="0" borderId="26" xfId="0" applyFont="1" applyBorder="1"/>
    <xf numFmtId="0" fontId="5" fillId="3" borderId="11" xfId="0" applyFont="1" applyFill="1" applyBorder="1" applyAlignment="1">
      <alignment horizontal="center" vertical="center"/>
    </xf>
    <xf numFmtId="0" fontId="5" fillId="3" borderId="9" xfId="0" applyFont="1" applyFill="1" applyBorder="1" applyAlignment="1">
      <alignment vertical="center"/>
    </xf>
    <xf numFmtId="0" fontId="36" fillId="0" borderId="9" xfId="0" applyFont="1" applyBorder="1"/>
    <xf numFmtId="0" fontId="36" fillId="0" borderId="7" xfId="0" applyFont="1" applyBorder="1"/>
    <xf numFmtId="0" fontId="37" fillId="0" borderId="25" xfId="0" applyFont="1" applyBorder="1" applyAlignment="1">
      <alignment horizontal="center" vertical="center"/>
    </xf>
    <xf numFmtId="0" fontId="37" fillId="0" borderId="12" xfId="0" applyFont="1" applyBorder="1" applyAlignment="1">
      <alignment horizontal="center" vertical="center"/>
    </xf>
    <xf numFmtId="0" fontId="32" fillId="0" borderId="12" xfId="4" applyBorder="1" applyAlignment="1">
      <alignment horizontal="center"/>
    </xf>
    <xf numFmtId="0" fontId="32" fillId="0" borderId="12" xfId="4" quotePrefix="1" applyBorder="1" applyAlignment="1">
      <alignment horizontal="center"/>
    </xf>
    <xf numFmtId="0" fontId="59" fillId="0" borderId="12" xfId="4" quotePrefix="1" applyFont="1" applyBorder="1" applyAlignment="1">
      <alignment horizontal="center"/>
    </xf>
    <xf numFmtId="1" fontId="54" fillId="5" borderId="0" xfId="5" applyNumberFormat="1" applyFont="1" applyFill="1" applyAlignment="1">
      <alignment horizontal="center"/>
    </xf>
    <xf numFmtId="169" fontId="32" fillId="0" borderId="0" xfId="4" applyNumberFormat="1" applyAlignment="1">
      <alignment horizontal="center" vertical="center"/>
    </xf>
    <xf numFmtId="0" fontId="69" fillId="5" borderId="0" xfId="0" applyFont="1" applyFill="1" applyAlignment="1">
      <alignment vertical="center"/>
    </xf>
    <xf numFmtId="0" fontId="70" fillId="0" borderId="0" xfId="0" applyFont="1"/>
    <xf numFmtId="0" fontId="68" fillId="2" borderId="0" xfId="0" applyFont="1" applyFill="1" applyAlignment="1">
      <alignment horizontal="left" vertical="top" wrapText="1"/>
    </xf>
    <xf numFmtId="0" fontId="0" fillId="0" borderId="3" xfId="0" applyBorder="1"/>
    <xf numFmtId="0" fontId="0" fillId="0" borderId="3" xfId="0" applyBorder="1" applyAlignment="1">
      <alignment horizontal="center"/>
    </xf>
    <xf numFmtId="0" fontId="0" fillId="2" borderId="0" xfId="0" applyFont="1" applyFill="1" applyAlignment="1">
      <alignment horizontal="left" vertical="center"/>
    </xf>
    <xf numFmtId="0" fontId="0" fillId="2" borderId="0" xfId="0" applyFont="1" applyFill="1"/>
    <xf numFmtId="0" fontId="35" fillId="2" borderId="3" xfId="0" applyFont="1" applyFill="1" applyBorder="1"/>
    <xf numFmtId="0" fontId="0" fillId="0" borderId="0" xfId="0"/>
    <xf numFmtId="0" fontId="60" fillId="2" borderId="0" xfId="0" applyFont="1" applyFill="1" applyAlignment="1">
      <alignment horizontal="center"/>
    </xf>
    <xf numFmtId="0" fontId="45" fillId="5" borderId="26" xfId="0" applyFont="1" applyFill="1" applyBorder="1" applyAlignment="1">
      <alignment vertical="center"/>
    </xf>
    <xf numFmtId="0" fontId="45" fillId="5" borderId="11" xfId="0" applyFont="1" applyFill="1" applyBorder="1" applyAlignment="1">
      <alignment vertical="center"/>
    </xf>
    <xf numFmtId="0" fontId="45" fillId="5" borderId="27" xfId="0" applyFont="1" applyFill="1" applyBorder="1" applyAlignment="1">
      <alignment vertical="center"/>
    </xf>
    <xf numFmtId="0" fontId="45" fillId="5" borderId="0" xfId="0" applyFont="1" applyFill="1" applyBorder="1" applyAlignment="1">
      <alignment vertical="center"/>
    </xf>
    <xf numFmtId="0" fontId="37" fillId="0" borderId="0" xfId="0" applyFont="1" applyBorder="1" applyAlignment="1">
      <alignment vertical="center"/>
    </xf>
    <xf numFmtId="0" fontId="0" fillId="0" borderId="0" xfId="0"/>
    <xf numFmtId="0" fontId="45" fillId="5" borderId="0" xfId="0" applyFont="1" applyFill="1" applyAlignment="1">
      <alignment horizontal="center" vertical="center" wrapText="1"/>
    </xf>
    <xf numFmtId="0" fontId="45" fillId="5" borderId="0" xfId="0" applyFont="1" applyFill="1" applyBorder="1" applyAlignment="1">
      <alignment horizontal="left" vertical="center"/>
    </xf>
    <xf numFmtId="0" fontId="63" fillId="0" borderId="1" xfId="0" applyFont="1" applyBorder="1" applyAlignment="1">
      <alignment horizontal="justify" vertical="center" wrapText="1"/>
    </xf>
    <xf numFmtId="0" fontId="70" fillId="3" borderId="0" xfId="0" applyFont="1" applyFill="1"/>
    <xf numFmtId="0" fontId="70" fillId="0" borderId="0" xfId="0" applyFont="1" applyBorder="1"/>
    <xf numFmtId="3" fontId="36" fillId="0" borderId="0" xfId="6" applyNumberFormat="1" applyFont="1" applyFill="1" applyAlignment="1">
      <alignment horizontal="center"/>
    </xf>
    <xf numFmtId="3" fontId="36" fillId="0" borderId="0" xfId="5" applyNumberFormat="1" applyFont="1" applyFill="1" applyAlignment="1">
      <alignment horizontal="center"/>
    </xf>
    <xf numFmtId="3" fontId="36" fillId="0" borderId="0" xfId="0" applyNumberFormat="1" applyFont="1" applyFill="1" applyAlignment="1">
      <alignment horizontal="center"/>
    </xf>
    <xf numFmtId="3" fontId="37" fillId="0" borderId="0" xfId="5" applyNumberFormat="1" applyFont="1" applyFill="1" applyAlignment="1">
      <alignment horizontal="center"/>
    </xf>
    <xf numFmtId="3" fontId="5" fillId="0" borderId="0" xfId="5" applyNumberFormat="1" applyFont="1" applyFill="1" applyAlignment="1">
      <alignment horizontal="center"/>
    </xf>
    <xf numFmtId="0" fontId="11" fillId="2" borderId="0" xfId="0" applyFont="1" applyFill="1" applyBorder="1" applyAlignment="1">
      <alignment vertical="center" wrapText="1"/>
    </xf>
    <xf numFmtId="0" fontId="11" fillId="2" borderId="0" xfId="0" applyFont="1" applyFill="1" applyBorder="1" applyAlignment="1">
      <alignment horizontal="center" vertical="center" wrapText="1"/>
    </xf>
    <xf numFmtId="0" fontId="14" fillId="0" borderId="28" xfId="0" applyFont="1" applyBorder="1" applyAlignment="1">
      <alignment vertical="center" wrapText="1"/>
    </xf>
    <xf numFmtId="9" fontId="56" fillId="2" borderId="0" xfId="93" applyFont="1" applyFill="1" applyBorder="1" applyAlignment="1"/>
    <xf numFmtId="171" fontId="38" fillId="2" borderId="0" xfId="10" applyNumberFormat="1" applyFont="1" applyFill="1" applyBorder="1" applyAlignment="1">
      <alignment horizontal="center"/>
    </xf>
    <xf numFmtId="0" fontId="56" fillId="2" borderId="0" xfId="0" applyFont="1" applyFill="1" applyBorder="1" applyAlignment="1"/>
    <xf numFmtId="0" fontId="71" fillId="2" borderId="0" xfId="0" applyFont="1" applyFill="1" applyBorder="1"/>
    <xf numFmtId="0" fontId="34" fillId="2" borderId="0" xfId="0" applyFont="1" applyFill="1" applyAlignment="1">
      <alignment wrapText="1"/>
    </xf>
    <xf numFmtId="0" fontId="53" fillId="2" borderId="0" xfId="0" applyFont="1" applyFill="1" applyAlignment="1">
      <alignment wrapText="1"/>
    </xf>
    <xf numFmtId="0" fontId="51" fillId="2" borderId="0" xfId="0" applyFont="1" applyFill="1" applyAlignment="1">
      <alignment horizontal="center" wrapText="1"/>
    </xf>
    <xf numFmtId="3" fontId="51" fillId="2" borderId="0" xfId="0" applyNumberFormat="1" applyFont="1" applyFill="1" applyAlignment="1">
      <alignment horizontal="center"/>
    </xf>
    <xf numFmtId="0" fontId="52" fillId="2" borderId="0" xfId="0" applyFont="1" applyFill="1" applyAlignment="1">
      <alignment wrapText="1"/>
    </xf>
    <xf numFmtId="0" fontId="52" fillId="2" borderId="0" xfId="0" applyFont="1" applyFill="1" applyAlignment="1">
      <alignment horizontal="center" wrapText="1"/>
    </xf>
    <xf numFmtId="0" fontId="9" fillId="0" borderId="0" xfId="0" applyFont="1" applyAlignment="1"/>
    <xf numFmtId="0" fontId="69" fillId="0" borderId="0" xfId="0" applyFont="1" applyFill="1"/>
    <xf numFmtId="171" fontId="69" fillId="0" borderId="0" xfId="5" applyNumberFormat="1" applyFont="1" applyFill="1" applyBorder="1"/>
    <xf numFmtId="0" fontId="72" fillId="0" borderId="0" xfId="0" applyFont="1"/>
    <xf numFmtId="0" fontId="36" fillId="3" borderId="2" xfId="0" applyFont="1" applyFill="1" applyBorder="1" applyAlignment="1"/>
    <xf numFmtId="0" fontId="36" fillId="3" borderId="10" xfId="0" applyFont="1" applyFill="1" applyBorder="1" applyAlignment="1"/>
    <xf numFmtId="0" fontId="36" fillId="3" borderId="29" xfId="0" applyFont="1" applyFill="1" applyBorder="1" applyAlignment="1"/>
    <xf numFmtId="0" fontId="37" fillId="3" borderId="26" xfId="0" applyFont="1" applyFill="1" applyBorder="1" applyAlignment="1">
      <alignment vertical="center"/>
    </xf>
    <xf numFmtId="0" fontId="37" fillId="3" borderId="2" xfId="0" applyFont="1" applyFill="1" applyBorder="1" applyAlignment="1">
      <alignment vertical="center"/>
    </xf>
    <xf numFmtId="0" fontId="36" fillId="0" borderId="0" xfId="0" applyFont="1" applyFill="1" applyBorder="1" applyAlignment="1"/>
    <xf numFmtId="0" fontId="36" fillId="0" borderId="1" xfId="0" applyFont="1" applyFill="1" applyBorder="1" applyAlignment="1">
      <alignment horizontal="center"/>
    </xf>
    <xf numFmtId="170" fontId="36" fillId="0" borderId="30" xfId="5" applyNumberFormat="1" applyFont="1" applyFill="1" applyBorder="1"/>
    <xf numFmtId="170" fontId="36" fillId="3" borderId="29" xfId="5" applyNumberFormat="1" applyFont="1" applyFill="1" applyBorder="1"/>
    <xf numFmtId="0" fontId="36" fillId="3" borderId="1" xfId="0" applyFont="1" applyFill="1" applyBorder="1" applyAlignment="1">
      <alignment wrapText="1"/>
    </xf>
    <xf numFmtId="170" fontId="36" fillId="3" borderId="8" xfId="5" applyNumberFormat="1" applyFont="1" applyFill="1" applyBorder="1"/>
    <xf numFmtId="0" fontId="2" fillId="3" borderId="1" xfId="0" applyFont="1" applyFill="1" applyBorder="1"/>
    <xf numFmtId="0" fontId="2" fillId="3" borderId="1" xfId="0" applyFont="1" applyFill="1" applyBorder="1" applyAlignment="1">
      <alignment wrapText="1"/>
    </xf>
    <xf numFmtId="9" fontId="36" fillId="0" borderId="8" xfId="93" applyFont="1" applyFill="1" applyBorder="1" applyAlignment="1">
      <alignment horizontal="center"/>
    </xf>
    <xf numFmtId="9" fontId="36" fillId="0" borderId="29" xfId="93" applyFont="1" applyFill="1" applyBorder="1" applyAlignment="1">
      <alignment horizontal="center"/>
    </xf>
    <xf numFmtId="0" fontId="68" fillId="3" borderId="2" xfId="0" applyFont="1" applyFill="1" applyBorder="1"/>
    <xf numFmtId="0" fontId="37" fillId="3" borderId="0" xfId="0" applyFont="1" applyFill="1" applyBorder="1" applyAlignment="1">
      <alignment vertical="center"/>
    </xf>
    <xf numFmtId="0" fontId="45" fillId="0" borderId="0" xfId="0" applyFont="1" applyFill="1" applyBorder="1" applyAlignment="1">
      <alignment vertical="center"/>
    </xf>
    <xf numFmtId="0" fontId="45" fillId="5" borderId="1" xfId="0" applyFont="1" applyFill="1" applyBorder="1" applyAlignment="1">
      <alignment horizontal="center" vertical="center"/>
    </xf>
    <xf numFmtId="0" fontId="0" fillId="0" borderId="0" xfId="0"/>
    <xf numFmtId="0" fontId="45" fillId="5" borderId="3" xfId="30" quotePrefix="1" applyNumberFormat="1" applyFont="1" applyFill="1" applyBorder="1" applyAlignment="1">
      <alignment horizontal="center"/>
    </xf>
    <xf numFmtId="0" fontId="45" fillId="5" borderId="0" xfId="0" applyFont="1" applyFill="1" applyBorder="1" applyAlignment="1">
      <alignment horizontal="center" vertical="center"/>
    </xf>
    <xf numFmtId="0" fontId="60" fillId="3" borderId="0" xfId="0" applyFont="1" applyFill="1" applyAlignment="1"/>
    <xf numFmtId="0" fontId="31" fillId="5" borderId="0" xfId="0" applyFont="1" applyFill="1" applyAlignment="1">
      <alignment horizontal="center"/>
    </xf>
    <xf numFmtId="0" fontId="31" fillId="5" borderId="0" xfId="0" applyFont="1" applyFill="1" applyAlignment="1">
      <alignment horizontal="center" vertical="center"/>
    </xf>
    <xf numFmtId="0" fontId="31" fillId="5" borderId="0" xfId="0" applyFont="1" applyFill="1" applyAlignment="1">
      <alignment vertical="center"/>
    </xf>
    <xf numFmtId="0" fontId="60" fillId="2" borderId="2" xfId="0" applyFont="1" applyFill="1" applyBorder="1" applyAlignment="1"/>
    <xf numFmtId="0" fontId="60" fillId="2" borderId="29" xfId="0" applyFont="1" applyFill="1" applyBorder="1" applyAlignment="1"/>
    <xf numFmtId="0" fontId="45" fillId="5" borderId="3" xfId="30" quotePrefix="1" applyNumberFormat="1" applyFont="1" applyFill="1" applyBorder="1" applyAlignment="1">
      <alignment horizontal="right"/>
    </xf>
    <xf numFmtId="0" fontId="73" fillId="8" borderId="68" xfId="18" applyFont="1" applyFill="1" applyBorder="1" applyAlignment="1">
      <alignment vertical="center"/>
    </xf>
    <xf numFmtId="0" fontId="11" fillId="8" borderId="68" xfId="18" applyFont="1" applyFill="1" applyBorder="1" applyAlignment="1">
      <alignment vertical="center"/>
    </xf>
    <xf numFmtId="0" fontId="73" fillId="9" borderId="69" xfId="18" applyFont="1" applyFill="1" applyBorder="1" applyAlignment="1">
      <alignment horizontal="center" vertical="center" wrapText="1"/>
    </xf>
    <xf numFmtId="0" fontId="73" fillId="9" borderId="70" xfId="18" applyFont="1" applyFill="1" applyBorder="1" applyAlignment="1">
      <alignment horizontal="center" vertical="center" wrapText="1"/>
    </xf>
    <xf numFmtId="0" fontId="73" fillId="9" borderId="71" xfId="18" applyFont="1" applyFill="1" applyBorder="1" applyAlignment="1">
      <alignment horizontal="center" vertical="center"/>
    </xf>
    <xf numFmtId="0" fontId="73" fillId="9" borderId="72" xfId="18" applyFont="1" applyFill="1" applyBorder="1" applyAlignment="1">
      <alignment vertical="center"/>
    </xf>
    <xf numFmtId="0" fontId="73" fillId="9" borderId="72" xfId="18" applyFont="1" applyFill="1" applyBorder="1" applyAlignment="1">
      <alignment vertical="center" wrapText="1"/>
    </xf>
    <xf numFmtId="0" fontId="73" fillId="9" borderId="73" xfId="18" applyFont="1" applyFill="1" applyBorder="1" applyAlignment="1">
      <alignment horizontal="center" vertical="center" wrapText="1"/>
    </xf>
    <xf numFmtId="0" fontId="45" fillId="5" borderId="74" xfId="30" quotePrefix="1" applyNumberFormat="1" applyFont="1" applyFill="1" applyBorder="1" applyAlignment="1">
      <alignment horizontal="center"/>
    </xf>
    <xf numFmtId="0" fontId="45" fillId="5" borderId="75" xfId="30" quotePrefix="1" applyNumberFormat="1" applyFont="1" applyFill="1" applyBorder="1" applyAlignment="1">
      <alignment horizontal="center"/>
    </xf>
    <xf numFmtId="0" fontId="45" fillId="5" borderId="3" xfId="30" applyFont="1" applyFill="1" applyBorder="1" applyAlignment="1">
      <alignment horizontal="center"/>
    </xf>
    <xf numFmtId="0" fontId="31" fillId="5" borderId="3" xfId="0" applyFont="1" applyFill="1" applyBorder="1" applyAlignment="1">
      <alignment horizontal="center" vertical="center"/>
    </xf>
    <xf numFmtId="0" fontId="31" fillId="5" borderId="0" xfId="0" applyFont="1" applyFill="1" applyAlignment="1"/>
    <xf numFmtId="0" fontId="74" fillId="5" borderId="76" xfId="0" applyFont="1" applyFill="1" applyBorder="1" applyAlignment="1">
      <alignment horizontal="center" vertical="center" wrapText="1"/>
    </xf>
    <xf numFmtId="0" fontId="74" fillId="5" borderId="77" xfId="0" applyFont="1" applyFill="1" applyBorder="1" applyAlignment="1">
      <alignment horizontal="center" vertical="center" wrapText="1"/>
    </xf>
    <xf numFmtId="0" fontId="74" fillId="5" borderId="78" xfId="0" applyFont="1" applyFill="1" applyBorder="1" applyAlignment="1">
      <alignment vertical="center" wrapText="1"/>
    </xf>
    <xf numFmtId="0" fontId="74" fillId="5" borderId="77" xfId="0" applyFont="1" applyFill="1" applyBorder="1" applyAlignment="1">
      <alignment vertical="center" wrapText="1"/>
    </xf>
    <xf numFmtId="0" fontId="31" fillId="5" borderId="79" xfId="0" applyFont="1" applyFill="1" applyBorder="1"/>
    <xf numFmtId="0" fontId="48" fillId="2" borderId="0" xfId="0" applyFont="1" applyFill="1" applyBorder="1" applyAlignment="1">
      <alignment horizontal="center"/>
    </xf>
    <xf numFmtId="0" fontId="45" fillId="5" borderId="0" xfId="0" applyFont="1" applyFill="1" applyBorder="1" applyAlignment="1"/>
    <xf numFmtId="9" fontId="71" fillId="2" borderId="0" xfId="93" applyFont="1" applyFill="1" applyBorder="1" applyAlignment="1"/>
    <xf numFmtId="0" fontId="51" fillId="2" borderId="31" xfId="0" applyFont="1" applyFill="1" applyBorder="1" applyAlignment="1"/>
    <xf numFmtId="0" fontId="5" fillId="0" borderId="0" xfId="0" applyFont="1" applyFill="1" applyAlignment="1"/>
    <xf numFmtId="0" fontId="69" fillId="5" borderId="0" xfId="0" applyFont="1" applyFill="1"/>
    <xf numFmtId="171" fontId="69" fillId="5" borderId="0" xfId="5" applyNumberFormat="1" applyFont="1" applyFill="1" applyBorder="1"/>
    <xf numFmtId="0" fontId="36" fillId="0" borderId="0" xfId="0" applyFont="1" applyFill="1" applyAlignment="1">
      <alignment horizontal="center"/>
    </xf>
    <xf numFmtId="0" fontId="32" fillId="0" borderId="0" xfId="4" applyAlignment="1">
      <alignment horizontal="right"/>
    </xf>
    <xf numFmtId="0" fontId="36" fillId="0" borderId="0" xfId="0" applyFont="1" applyAlignment="1">
      <alignment horizontal="justify" vertical="center"/>
    </xf>
    <xf numFmtId="0" fontId="75" fillId="10" borderId="0" xfId="0" applyFont="1" applyFill="1" applyBorder="1"/>
    <xf numFmtId="0" fontId="75" fillId="10" borderId="12" xfId="0" applyFont="1" applyFill="1" applyBorder="1"/>
    <xf numFmtId="0" fontId="76" fillId="10" borderId="1" xfId="0" applyFont="1" applyFill="1" applyBorder="1"/>
    <xf numFmtId="0" fontId="75" fillId="10" borderId="1" xfId="0" applyFont="1" applyFill="1" applyBorder="1"/>
    <xf numFmtId="0" fontId="16" fillId="10" borderId="0" xfId="0" applyFont="1" applyFill="1" applyBorder="1"/>
    <xf numFmtId="0" fontId="17" fillId="10" borderId="30" xfId="0" applyFont="1" applyFill="1" applyBorder="1"/>
    <xf numFmtId="0" fontId="17" fillId="10" borderId="1" xfId="0" applyFont="1" applyFill="1" applyBorder="1"/>
    <xf numFmtId="0" fontId="16" fillId="10" borderId="1" xfId="0" applyFont="1" applyFill="1" applyBorder="1"/>
    <xf numFmtId="0" fontId="77" fillId="10" borderId="0" xfId="0" applyFont="1" applyFill="1" applyBorder="1"/>
    <xf numFmtId="0" fontId="78" fillId="11" borderId="0" xfId="0" applyFont="1" applyFill="1" applyBorder="1" applyAlignment="1"/>
    <xf numFmtId="0" fontId="32" fillId="0" borderId="0" xfId="4" applyAlignment="1">
      <alignment horizontal="center" vertical="center"/>
    </xf>
    <xf numFmtId="0" fontId="32" fillId="0" borderId="30" xfId="4" applyBorder="1" applyAlignment="1">
      <alignment horizontal="center" vertical="center"/>
    </xf>
    <xf numFmtId="0" fontId="41" fillId="0" borderId="0" xfId="0" applyFont="1" applyFill="1"/>
    <xf numFmtId="14" fontId="42" fillId="6" borderId="0" xfId="0" applyNumberFormat="1" applyFont="1" applyFill="1"/>
    <xf numFmtId="0" fontId="42" fillId="6" borderId="0" xfId="0" applyFont="1" applyFill="1"/>
    <xf numFmtId="0" fontId="37" fillId="0" borderId="0" xfId="0" applyFont="1" applyAlignment="1">
      <alignment horizontal="right"/>
    </xf>
    <xf numFmtId="0" fontId="36" fillId="0" borderId="3" xfId="0" applyFont="1" applyBorder="1"/>
    <xf numFmtId="0" fontId="0" fillId="0" borderId="0" xfId="0"/>
    <xf numFmtId="0" fontId="53" fillId="2" borderId="0" xfId="0" applyFont="1" applyFill="1" applyAlignment="1">
      <alignment horizontal="left" vertical="top" wrapText="1"/>
    </xf>
    <xf numFmtId="0" fontId="13" fillId="0" borderId="0" xfId="0" applyFont="1" applyBorder="1" applyAlignment="1">
      <alignment vertical="justify"/>
    </xf>
    <xf numFmtId="0" fontId="13" fillId="0" borderId="6" xfId="0" applyFont="1" applyBorder="1" applyAlignment="1">
      <alignment vertical="justify"/>
    </xf>
    <xf numFmtId="0" fontId="41" fillId="0" borderId="0" xfId="0" applyFont="1" applyBorder="1" applyAlignment="1"/>
    <xf numFmtId="0" fontId="41" fillId="0" borderId="6" xfId="0" applyFont="1" applyBorder="1" applyAlignment="1"/>
    <xf numFmtId="0" fontId="56" fillId="0" borderId="0" xfId="0" applyFont="1"/>
    <xf numFmtId="0" fontId="58" fillId="0" borderId="0" xfId="0" applyFont="1"/>
    <xf numFmtId="164" fontId="30" fillId="2" borderId="0" xfId="6" applyFont="1" applyFill="1"/>
    <xf numFmtId="164" fontId="36" fillId="3" borderId="1" xfId="6" applyFont="1" applyFill="1" applyBorder="1"/>
    <xf numFmtId="171" fontId="2" fillId="3" borderId="3" xfId="5" applyNumberFormat="1" applyFont="1" applyFill="1" applyBorder="1"/>
    <xf numFmtId="164" fontId="36" fillId="2" borderId="0" xfId="6" applyFont="1" applyFill="1" applyAlignment="1">
      <alignment horizontal="left" vertical="top" wrapText="1"/>
    </xf>
    <xf numFmtId="164" fontId="35" fillId="2" borderId="0" xfId="6" applyFont="1" applyFill="1"/>
    <xf numFmtId="164" fontId="5" fillId="3" borderId="0" xfId="6" quotePrefix="1" applyFont="1" applyFill="1" applyAlignment="1">
      <alignment horizontal="center"/>
    </xf>
    <xf numFmtId="164" fontId="30" fillId="0" borderId="0" xfId="6" applyFont="1"/>
    <xf numFmtId="164" fontId="2" fillId="3" borderId="0" xfId="6" applyFont="1" applyFill="1"/>
    <xf numFmtId="164" fontId="30" fillId="0" borderId="0" xfId="6" applyFont="1" applyBorder="1"/>
    <xf numFmtId="14" fontId="0" fillId="0" borderId="0" xfId="0" applyNumberFormat="1"/>
    <xf numFmtId="164" fontId="45" fillId="0" borderId="0" xfId="6" applyFont="1" applyFill="1" applyAlignment="1">
      <alignment vertical="center" wrapText="1"/>
    </xf>
    <xf numFmtId="0" fontId="0" fillId="0" borderId="0" xfId="0"/>
    <xf numFmtId="164" fontId="30" fillId="0" borderId="3" xfId="6" applyFont="1" applyBorder="1"/>
    <xf numFmtId="164" fontId="30" fillId="2" borderId="3" xfId="6" applyFont="1" applyFill="1" applyBorder="1"/>
    <xf numFmtId="164" fontId="30" fillId="3" borderId="0" xfId="6" applyFont="1" applyFill="1"/>
    <xf numFmtId="164" fontId="31" fillId="0" borderId="0" xfId="6" applyFont="1" applyFill="1" applyAlignment="1">
      <alignment horizontal="center" vertical="center"/>
    </xf>
    <xf numFmtId="0" fontId="0" fillId="0" borderId="0" xfId="0"/>
    <xf numFmtId="0" fontId="41" fillId="0" borderId="0" xfId="0" applyFont="1" applyAlignment="1">
      <alignment horizontal="center"/>
    </xf>
    <xf numFmtId="0" fontId="79" fillId="0" borderId="0" xfId="0" applyFont="1"/>
    <xf numFmtId="0" fontId="79" fillId="0" borderId="3" xfId="0" applyFont="1" applyBorder="1"/>
    <xf numFmtId="0" fontId="0" fillId="0" borderId="0" xfId="0" applyBorder="1" applyAlignment="1">
      <alignment horizontal="center"/>
    </xf>
    <xf numFmtId="164" fontId="0" fillId="2" borderId="0" xfId="0" applyNumberFormat="1" applyFill="1"/>
    <xf numFmtId="169" fontId="4" fillId="0" borderId="32" xfId="5" applyNumberFormat="1" applyFont="1" applyBorder="1" applyAlignment="1">
      <alignment horizontal="center" vertical="center" wrapText="1"/>
    </xf>
    <xf numFmtId="169" fontId="38" fillId="2" borderId="0" xfId="5" applyNumberFormat="1" applyFont="1" applyFill="1" applyBorder="1"/>
    <xf numFmtId="169" fontId="30" fillId="3" borderId="0" xfId="5" applyNumberFormat="1" applyFont="1" applyFill="1"/>
    <xf numFmtId="0" fontId="0" fillId="0" borderId="0" xfId="0"/>
    <xf numFmtId="0" fontId="37" fillId="2" borderId="0" xfId="0" applyFont="1" applyFill="1" applyAlignment="1">
      <alignment horizontal="left" vertical="top"/>
    </xf>
    <xf numFmtId="165" fontId="75" fillId="10" borderId="1" xfId="5" applyFont="1" applyFill="1" applyBorder="1"/>
    <xf numFmtId="169" fontId="75" fillId="10" borderId="1" xfId="5" applyNumberFormat="1" applyFont="1" applyFill="1" applyBorder="1"/>
    <xf numFmtId="169" fontId="16" fillId="10" borderId="1" xfId="5" applyNumberFormat="1" applyFont="1" applyFill="1" applyBorder="1"/>
    <xf numFmtId="3" fontId="36" fillId="0" borderId="0" xfId="5" applyNumberFormat="1" applyFont="1"/>
    <xf numFmtId="0" fontId="0" fillId="0" borderId="0" xfId="0"/>
    <xf numFmtId="171" fontId="30" fillId="0" borderId="0" xfId="8" applyNumberFormat="1" applyFont="1" applyFill="1" applyBorder="1"/>
    <xf numFmtId="164" fontId="36" fillId="3" borderId="0" xfId="0" applyNumberFormat="1" applyFont="1" applyFill="1"/>
    <xf numFmtId="164" fontId="37" fillId="3" borderId="1" xfId="6" applyFont="1" applyFill="1" applyBorder="1"/>
    <xf numFmtId="171" fontId="5" fillId="3" borderId="5" xfId="5" applyNumberFormat="1" applyFont="1" applyFill="1" applyBorder="1"/>
    <xf numFmtId="169" fontId="40" fillId="0" borderId="0" xfId="0" applyNumberFormat="1" applyFont="1" applyFill="1"/>
    <xf numFmtId="171" fontId="30" fillId="0" borderId="3" xfId="8" applyNumberFormat="1" applyFont="1" applyFill="1" applyBorder="1"/>
    <xf numFmtId="0" fontId="35" fillId="0" borderId="0" xfId="0" applyFont="1" applyAlignment="1">
      <alignment horizontal="center"/>
    </xf>
    <xf numFmtId="165" fontId="35" fillId="0" borderId="0" xfId="5" applyFont="1"/>
    <xf numFmtId="164" fontId="35" fillId="0" borderId="0" xfId="6" applyFont="1"/>
    <xf numFmtId="169" fontId="35" fillId="0" borderId="0" xfId="5" applyNumberFormat="1" applyFont="1"/>
    <xf numFmtId="164" fontId="35" fillId="0" borderId="0" xfId="0" applyNumberFormat="1" applyFont="1"/>
    <xf numFmtId="4" fontId="0" fillId="0" borderId="0" xfId="0" applyNumberFormat="1" applyFont="1" applyFill="1"/>
    <xf numFmtId="0" fontId="0" fillId="0" borderId="0" xfId="0"/>
    <xf numFmtId="170" fontId="36" fillId="3" borderId="0" xfId="0" applyNumberFormat="1" applyFont="1" applyFill="1"/>
    <xf numFmtId="165" fontId="36" fillId="3" borderId="0" xfId="5" applyFont="1" applyFill="1"/>
    <xf numFmtId="171" fontId="2" fillId="0" borderId="1" xfId="5" applyNumberFormat="1" applyFont="1" applyFill="1" applyBorder="1"/>
    <xf numFmtId="164" fontId="48" fillId="2" borderId="11" xfId="6" applyFont="1" applyFill="1" applyBorder="1" applyAlignment="1">
      <alignment horizontal="center"/>
    </xf>
    <xf numFmtId="164" fontId="48" fillId="2" borderId="11" xfId="6" applyFont="1" applyFill="1" applyBorder="1"/>
    <xf numFmtId="3" fontId="0" fillId="0" borderId="0" xfId="0" applyNumberFormat="1" applyFont="1" applyFill="1"/>
    <xf numFmtId="3" fontId="38" fillId="2" borderId="0" xfId="5" applyNumberFormat="1" applyFont="1" applyFill="1" applyBorder="1"/>
    <xf numFmtId="169" fontId="80" fillId="10" borderId="1" xfId="5" applyNumberFormat="1" applyFont="1" applyFill="1" applyBorder="1"/>
    <xf numFmtId="0" fontId="81" fillId="3" borderId="0" xfId="0" applyFont="1" applyFill="1"/>
    <xf numFmtId="4" fontId="35" fillId="0" borderId="0" xfId="0" applyNumberFormat="1" applyFont="1" applyFill="1"/>
    <xf numFmtId="164" fontId="35" fillId="3" borderId="11" xfId="6" applyFont="1" applyFill="1" applyBorder="1"/>
    <xf numFmtId="0" fontId="37" fillId="3" borderId="0" xfId="0" applyFont="1" applyFill="1" applyAlignment="1">
      <alignment horizontal="center" vertical="center"/>
    </xf>
    <xf numFmtId="3" fontId="0" fillId="0" borderId="0" xfId="0" applyNumberFormat="1"/>
    <xf numFmtId="14" fontId="0" fillId="0" borderId="0" xfId="0" applyNumberFormat="1" applyFill="1"/>
    <xf numFmtId="14" fontId="0" fillId="0" borderId="3" xfId="0" applyNumberFormat="1" applyFill="1" applyBorder="1"/>
    <xf numFmtId="14" fontId="0" fillId="0" borderId="0" xfId="0" applyNumberFormat="1" applyFill="1" applyBorder="1"/>
    <xf numFmtId="171" fontId="35" fillId="0" borderId="0" xfId="8" applyNumberFormat="1" applyFont="1" applyFill="1" applyBorder="1"/>
    <xf numFmtId="164" fontId="35" fillId="2" borderId="11" xfId="6" applyFont="1" applyFill="1" applyBorder="1"/>
    <xf numFmtId="0" fontId="0" fillId="0" borderId="0" xfId="0"/>
    <xf numFmtId="0" fontId="36" fillId="0" borderId="0" xfId="0" applyFont="1" applyFill="1" applyAlignment="1">
      <alignment horizontal="center"/>
    </xf>
    <xf numFmtId="173" fontId="30" fillId="2" borderId="0" xfId="6" applyNumberFormat="1" applyFont="1" applyFill="1" applyBorder="1"/>
    <xf numFmtId="0" fontId="0" fillId="2" borderId="0" xfId="0" applyFill="1" applyBorder="1" applyAlignment="1">
      <alignment horizontal="center"/>
    </xf>
    <xf numFmtId="164" fontId="0" fillId="2" borderId="0" xfId="0" applyNumberFormat="1" applyFill="1" applyBorder="1"/>
    <xf numFmtId="173" fontId="0" fillId="0" borderId="0" xfId="0" applyNumberFormat="1"/>
    <xf numFmtId="173" fontId="36" fillId="0" borderId="0" xfId="6" applyNumberFormat="1" applyFont="1" applyFill="1" applyAlignment="1">
      <alignment horizontal="center"/>
    </xf>
    <xf numFmtId="165" fontId="36" fillId="0" borderId="0" xfId="0" applyNumberFormat="1" applyFont="1" applyFill="1"/>
    <xf numFmtId="14" fontId="51" fillId="2" borderId="0" xfId="0" applyNumberFormat="1" applyFont="1" applyFill="1"/>
    <xf numFmtId="0" fontId="20" fillId="12" borderId="1" xfId="0" applyFont="1" applyFill="1" applyBorder="1" applyAlignment="1">
      <alignment horizontal="center" vertical="center" wrapText="1"/>
    </xf>
    <xf numFmtId="9" fontId="51" fillId="2" borderId="0" xfId="93" applyFont="1" applyFill="1"/>
    <xf numFmtId="9" fontId="51" fillId="0" borderId="0" xfId="93" applyFont="1"/>
    <xf numFmtId="1" fontId="52" fillId="2" borderId="0" xfId="0" applyNumberFormat="1" applyFont="1" applyFill="1"/>
    <xf numFmtId="0" fontId="0" fillId="0" borderId="0" xfId="0"/>
    <xf numFmtId="4" fontId="0" fillId="0" borderId="0" xfId="0" applyNumberFormat="1" applyFill="1" applyBorder="1"/>
    <xf numFmtId="165" fontId="80" fillId="10" borderId="1" xfId="0" applyNumberFormat="1" applyFont="1" applyFill="1" applyBorder="1"/>
    <xf numFmtId="169" fontId="17" fillId="10" borderId="1" xfId="5" applyNumberFormat="1" applyFont="1" applyFill="1" applyBorder="1"/>
    <xf numFmtId="14" fontId="35" fillId="0" borderId="0" xfId="0" applyNumberFormat="1" applyFont="1"/>
    <xf numFmtId="174" fontId="36" fillId="0" borderId="0" xfId="6" applyNumberFormat="1" applyFont="1" applyFill="1"/>
    <xf numFmtId="0" fontId="21" fillId="0" borderId="0" xfId="3" applyFont="1"/>
    <xf numFmtId="0" fontId="21" fillId="0" borderId="3" xfId="3" applyFont="1" applyBorder="1"/>
    <xf numFmtId="0" fontId="22" fillId="0" borderId="33" xfId="3" applyFont="1" applyBorder="1"/>
    <xf numFmtId="0" fontId="22" fillId="0" borderId="34" xfId="3" applyFont="1" applyBorder="1"/>
    <xf numFmtId="0" fontId="22" fillId="0" borderId="35" xfId="3" applyFont="1" applyBorder="1"/>
    <xf numFmtId="0" fontId="22" fillId="0" borderId="36" xfId="3" applyFont="1" applyBorder="1"/>
    <xf numFmtId="0" fontId="23" fillId="0" borderId="35" xfId="3" applyFont="1" applyBorder="1"/>
    <xf numFmtId="0" fontId="23" fillId="0" borderId="36" xfId="3" applyFont="1" applyBorder="1"/>
    <xf numFmtId="0" fontId="16" fillId="0" borderId="37" xfId="3" applyFont="1" applyBorder="1"/>
    <xf numFmtId="0" fontId="22" fillId="0" borderId="0" xfId="3" applyFont="1"/>
    <xf numFmtId="0" fontId="13" fillId="0" borderId="38" xfId="3" applyFont="1" applyBorder="1"/>
    <xf numFmtId="0" fontId="23" fillId="0" borderId="0" xfId="3" applyFont="1"/>
    <xf numFmtId="0" fontId="21" fillId="0" borderId="31" xfId="3" applyFont="1" applyBorder="1"/>
    <xf numFmtId="0" fontId="21" fillId="0" borderId="39" xfId="3" applyFont="1" applyBorder="1"/>
    <xf numFmtId="0" fontId="26" fillId="0" borderId="0" xfId="36" applyFont="1" applyAlignment="1">
      <alignment vertical="center"/>
    </xf>
    <xf numFmtId="0" fontId="25" fillId="0" borderId="0" xfId="36" applyFont="1"/>
    <xf numFmtId="0" fontId="24" fillId="0" borderId="0" xfId="3" applyFont="1"/>
    <xf numFmtId="0" fontId="45" fillId="5" borderId="0" xfId="0" applyFont="1" applyFill="1" applyBorder="1" applyAlignment="1">
      <alignment horizontal="right" vertical="center"/>
    </xf>
    <xf numFmtId="3" fontId="42" fillId="0" borderId="0" xfId="0" applyNumberFormat="1" applyFont="1"/>
    <xf numFmtId="173" fontId="40" fillId="0" borderId="0" xfId="6" applyNumberFormat="1" applyFont="1" applyFill="1"/>
    <xf numFmtId="0" fontId="0" fillId="0" borderId="0" xfId="0"/>
    <xf numFmtId="3" fontId="36" fillId="0" borderId="0" xfId="0" applyNumberFormat="1" applyFont="1"/>
    <xf numFmtId="14" fontId="51" fillId="2" borderId="0" xfId="93" applyNumberFormat="1" applyFont="1" applyFill="1"/>
    <xf numFmtId="164" fontId="36" fillId="0" borderId="1" xfId="6" applyFont="1" applyFill="1" applyBorder="1"/>
    <xf numFmtId="0" fontId="0" fillId="0" borderId="0" xfId="0"/>
    <xf numFmtId="0" fontId="0" fillId="0" borderId="0" xfId="0"/>
    <xf numFmtId="164" fontId="2" fillId="2" borderId="0" xfId="0" applyNumberFormat="1" applyFont="1" applyFill="1"/>
    <xf numFmtId="169" fontId="11" fillId="0" borderId="40" xfId="5" applyNumberFormat="1" applyFont="1" applyFill="1" applyBorder="1" applyAlignment="1">
      <alignment horizontal="center" vertical="center" wrapText="1"/>
    </xf>
    <xf numFmtId="164" fontId="40" fillId="0" borderId="0" xfId="6" applyFont="1" applyFill="1"/>
    <xf numFmtId="164" fontId="39" fillId="0" borderId="0" xfId="6" applyFont="1" applyFill="1"/>
    <xf numFmtId="164" fontId="54" fillId="5" borderId="0" xfId="6" applyFont="1" applyFill="1" applyAlignment="1">
      <alignment horizontal="center"/>
    </xf>
    <xf numFmtId="164" fontId="5" fillId="0" borderId="10" xfId="6" applyFont="1" applyFill="1" applyBorder="1"/>
    <xf numFmtId="164" fontId="2" fillId="0" borderId="0" xfId="6" applyFont="1" applyFill="1"/>
    <xf numFmtId="164" fontId="54" fillId="5" borderId="11" xfId="6" applyFont="1" applyFill="1" applyBorder="1"/>
    <xf numFmtId="164" fontId="82" fillId="3" borderId="0" xfId="6" applyFont="1" applyFill="1" applyBorder="1" applyAlignment="1">
      <alignment horizontal="center"/>
    </xf>
    <xf numFmtId="164" fontId="54" fillId="5" borderId="0" xfId="6" applyFont="1" applyFill="1" applyBorder="1"/>
    <xf numFmtId="164" fontId="45" fillId="5" borderId="0" xfId="6" applyFont="1" applyFill="1" applyBorder="1"/>
    <xf numFmtId="164" fontId="83" fillId="0" borderId="0" xfId="6" applyFont="1" applyFill="1"/>
    <xf numFmtId="173" fontId="36" fillId="0" borderId="0" xfId="6" applyNumberFormat="1" applyFont="1"/>
    <xf numFmtId="173" fontId="37" fillId="0" borderId="0" xfId="6" applyNumberFormat="1" applyFont="1"/>
    <xf numFmtId="164" fontId="38" fillId="2" borderId="0" xfId="6" applyFont="1" applyFill="1" applyBorder="1"/>
    <xf numFmtId="171" fontId="0" fillId="2" borderId="0" xfId="0" applyNumberFormat="1" applyFill="1"/>
    <xf numFmtId="169" fontId="51" fillId="2" borderId="0" xfId="0" applyNumberFormat="1" applyFont="1" applyFill="1"/>
    <xf numFmtId="4" fontId="2" fillId="0" borderId="0" xfId="0" applyNumberFormat="1" applyFont="1"/>
    <xf numFmtId="165" fontId="36" fillId="0" borderId="0" xfId="0" applyNumberFormat="1" applyFont="1"/>
    <xf numFmtId="0" fontId="0" fillId="0" borderId="0" xfId="0"/>
    <xf numFmtId="0" fontId="51" fillId="0" borderId="0" xfId="0" applyFont="1" applyFill="1"/>
    <xf numFmtId="0" fontId="51" fillId="0" borderId="0" xfId="0" applyFont="1" applyFill="1" applyAlignment="1">
      <alignment horizontal="left" wrapText="1"/>
    </xf>
    <xf numFmtId="0" fontId="35" fillId="0" borderId="0" xfId="0" applyFont="1" applyFill="1" applyAlignment="1">
      <alignment horizontal="left"/>
    </xf>
    <xf numFmtId="0" fontId="0" fillId="0" borderId="0" xfId="0" applyFill="1" applyAlignment="1">
      <alignment horizontal="left"/>
    </xf>
    <xf numFmtId="0" fontId="35" fillId="0" borderId="0" xfId="0" applyFont="1" applyFill="1"/>
    <xf numFmtId="0" fontId="84" fillId="0" borderId="0" xfId="0" applyFont="1" applyFill="1" applyAlignment="1">
      <alignment horizontal="justify" vertical="center"/>
    </xf>
    <xf numFmtId="169" fontId="30" fillId="0" borderId="0" xfId="5" applyNumberFormat="1" applyFont="1" applyFill="1"/>
    <xf numFmtId="164" fontId="11" fillId="2" borderId="9" xfId="6" applyFont="1" applyFill="1" applyBorder="1" applyAlignment="1">
      <alignment horizontal="right"/>
    </xf>
    <xf numFmtId="171" fontId="4" fillId="0" borderId="12" xfId="14" applyNumberFormat="1" applyFont="1" applyFill="1" applyBorder="1"/>
    <xf numFmtId="168" fontId="4" fillId="2" borderId="12" xfId="14" applyNumberFormat="1" applyFont="1" applyFill="1" applyBorder="1"/>
    <xf numFmtId="164" fontId="11" fillId="2" borderId="12" xfId="6" applyFont="1" applyFill="1" applyBorder="1"/>
    <xf numFmtId="164" fontId="11" fillId="2" borderId="9" xfId="6" applyFont="1" applyFill="1" applyBorder="1"/>
    <xf numFmtId="0" fontId="11" fillId="0" borderId="9" xfId="18" applyFont="1" applyFill="1" applyBorder="1"/>
    <xf numFmtId="164" fontId="11" fillId="0" borderId="9" xfId="6" applyFont="1" applyFill="1" applyBorder="1"/>
    <xf numFmtId="164" fontId="11" fillId="0" borderId="9" xfId="6" applyFont="1" applyFill="1" applyBorder="1" applyAlignment="1">
      <alignment horizontal="right"/>
    </xf>
    <xf numFmtId="164" fontId="11" fillId="0" borderId="12" xfId="6" applyFont="1" applyFill="1" applyBorder="1"/>
    <xf numFmtId="171" fontId="4" fillId="0" borderId="6" xfId="14" applyNumberFormat="1" applyFont="1" applyFill="1" applyBorder="1"/>
    <xf numFmtId="0" fontId="11" fillId="0" borderId="0" xfId="18" applyFont="1" applyFill="1" applyBorder="1"/>
    <xf numFmtId="0" fontId="0" fillId="0" borderId="0" xfId="0"/>
    <xf numFmtId="169" fontId="0" fillId="2" borderId="0" xfId="0" applyNumberFormat="1" applyFill="1"/>
    <xf numFmtId="0" fontId="37" fillId="3" borderId="29" xfId="0" applyNumberFormat="1" applyFont="1" applyFill="1" applyBorder="1" applyAlignment="1">
      <alignment vertical="center"/>
    </xf>
    <xf numFmtId="0" fontId="0" fillId="0" borderId="0" xfId="0"/>
    <xf numFmtId="0" fontId="39" fillId="0" borderId="9" xfId="0" applyFont="1" applyFill="1" applyBorder="1" applyAlignment="1">
      <alignment horizontal="justify" vertical="justify" wrapText="1"/>
    </xf>
    <xf numFmtId="0" fontId="39" fillId="0" borderId="0" xfId="0" applyFont="1" applyFill="1" applyBorder="1" applyAlignment="1">
      <alignment horizontal="justify" vertical="justify" wrapText="1"/>
    </xf>
    <xf numFmtId="0" fontId="39" fillId="0" borderId="6" xfId="0" applyFont="1" applyFill="1" applyBorder="1" applyAlignment="1">
      <alignment horizontal="justify" vertical="justify" wrapText="1"/>
    </xf>
    <xf numFmtId="0" fontId="36" fillId="0" borderId="0" xfId="0" applyFont="1" applyFill="1" applyAlignment="1">
      <alignment horizontal="left" vertical="justify" wrapText="1"/>
    </xf>
    <xf numFmtId="165" fontId="2" fillId="0" borderId="0" xfId="5" applyNumberFormat="1" applyFont="1" applyBorder="1"/>
    <xf numFmtId="165" fontId="5" fillId="0" borderId="0" xfId="5" applyNumberFormat="1" applyFont="1"/>
    <xf numFmtId="0" fontId="32" fillId="0" borderId="6" xfId="4" applyBorder="1"/>
    <xf numFmtId="0" fontId="45" fillId="5" borderId="6" xfId="0" applyFont="1" applyFill="1" applyBorder="1" applyAlignment="1">
      <alignment vertical="center"/>
    </xf>
    <xf numFmtId="0" fontId="37" fillId="0" borderId="6" xfId="0" applyFont="1" applyBorder="1" applyAlignment="1">
      <alignment vertical="center"/>
    </xf>
    <xf numFmtId="0" fontId="36" fillId="0" borderId="6" xfId="0" applyFont="1" applyBorder="1" applyAlignment="1">
      <alignment vertical="center"/>
    </xf>
    <xf numFmtId="0" fontId="39" fillId="0" borderId="0" xfId="0" applyFont="1" applyBorder="1" applyAlignment="1">
      <alignment vertical="center"/>
    </xf>
    <xf numFmtId="0" fontId="39" fillId="0" borderId="6" xfId="0" applyFont="1" applyBorder="1" applyAlignment="1">
      <alignment vertical="center"/>
    </xf>
    <xf numFmtId="0" fontId="39" fillId="0" borderId="0" xfId="0" applyFont="1" applyBorder="1"/>
    <xf numFmtId="0" fontId="56" fillId="0" borderId="0" xfId="0" applyFont="1" applyBorder="1"/>
    <xf numFmtId="0" fontId="56" fillId="0" borderId="6" xfId="0" applyFont="1" applyBorder="1"/>
    <xf numFmtId="0" fontId="85" fillId="0" borderId="0" xfId="0" applyFont="1" applyBorder="1" applyAlignment="1">
      <alignment vertical="center"/>
    </xf>
    <xf numFmtId="0" fontId="36" fillId="2" borderId="0" xfId="0" applyFont="1" applyFill="1" applyAlignment="1">
      <alignment horizontal="left" vertical="top"/>
    </xf>
    <xf numFmtId="164" fontId="36" fillId="0" borderId="0" xfId="6" applyFont="1" applyFill="1" applyAlignment="1">
      <alignment horizontal="left" vertical="top" wrapText="1"/>
    </xf>
    <xf numFmtId="169" fontId="38" fillId="0" borderId="0" xfId="5" applyNumberFormat="1" applyFont="1" applyFill="1" applyBorder="1"/>
    <xf numFmtId="0" fontId="29" fillId="0" borderId="0" xfId="0" applyFont="1" applyAlignment="1">
      <alignment horizontal="center" vertical="center"/>
    </xf>
    <xf numFmtId="0" fontId="4" fillId="0" borderId="0" xfId="3" applyFont="1"/>
    <xf numFmtId="3" fontId="4" fillId="0" borderId="0" xfId="0" applyNumberFormat="1" applyFont="1" applyFill="1" applyBorder="1" applyAlignment="1">
      <alignment vertical="center" wrapText="1"/>
    </xf>
    <xf numFmtId="0" fontId="21" fillId="0" borderId="0" xfId="3" applyFont="1" applyAlignment="1"/>
    <xf numFmtId="0" fontId="29" fillId="0" borderId="0" xfId="0" applyFont="1" applyAlignment="1">
      <alignment horizontal="left" vertical="center"/>
    </xf>
    <xf numFmtId="0" fontId="24" fillId="0" borderId="0" xfId="3" applyFont="1" applyAlignment="1">
      <alignment horizontal="center"/>
    </xf>
    <xf numFmtId="3" fontId="4" fillId="0" borderId="0" xfId="0" applyNumberFormat="1" applyFont="1" applyFill="1" applyBorder="1" applyAlignment="1">
      <alignment vertical="center"/>
    </xf>
    <xf numFmtId="0" fontId="29" fillId="0" borderId="0" xfId="0" applyFont="1" applyAlignment="1">
      <alignment vertical="center"/>
    </xf>
    <xf numFmtId="0" fontId="24" fillId="0" borderId="0" xfId="3" applyFont="1" applyAlignment="1">
      <alignment horizontal="left"/>
    </xf>
    <xf numFmtId="0" fontId="0" fillId="0" borderId="0" xfId="0"/>
    <xf numFmtId="3" fontId="36" fillId="0" borderId="0" xfId="0" applyNumberFormat="1" applyFont="1" applyFill="1" applyAlignment="1">
      <alignment horizontal="center"/>
    </xf>
    <xf numFmtId="0" fontId="22" fillId="0" borderId="41" xfId="38" applyFont="1" applyBorder="1" applyAlignment="1">
      <alignment vertical="top" wrapText="1"/>
    </xf>
    <xf numFmtId="0" fontId="22" fillId="0" borderId="42" xfId="38" applyFont="1" applyBorder="1" applyAlignment="1">
      <alignment vertical="top" wrapText="1"/>
    </xf>
    <xf numFmtId="0" fontId="22" fillId="0" borderId="0" xfId="38" applyFont="1" applyAlignment="1">
      <alignment vertical="top" wrapText="1"/>
    </xf>
    <xf numFmtId="0" fontId="22" fillId="0" borderId="38" xfId="38" applyFont="1" applyBorder="1" applyAlignment="1">
      <alignment vertical="top" wrapText="1"/>
    </xf>
    <xf numFmtId="0" fontId="22" fillId="0" borderId="43" xfId="38" applyFont="1" applyBorder="1" applyAlignment="1">
      <alignment vertical="top" wrapText="1"/>
    </xf>
    <xf numFmtId="0" fontId="22" fillId="0" borderId="44" xfId="38" applyFont="1" applyBorder="1" applyAlignment="1">
      <alignment vertical="top" wrapText="1"/>
    </xf>
    <xf numFmtId="0" fontId="22" fillId="0" borderId="0" xfId="3" applyFont="1" applyAlignment="1">
      <alignment horizontal="left"/>
    </xf>
    <xf numFmtId="173" fontId="48" fillId="2" borderId="11" xfId="6" applyNumberFormat="1" applyFont="1" applyFill="1" applyBorder="1" applyAlignment="1">
      <alignment horizontal="center"/>
    </xf>
    <xf numFmtId="0" fontId="0" fillId="0" borderId="0" xfId="0"/>
    <xf numFmtId="0" fontId="25" fillId="0" borderId="45" xfId="36" applyFont="1" applyBorder="1" applyAlignment="1">
      <alignment horizontal="center"/>
    </xf>
    <xf numFmtId="0" fontId="24" fillId="0" borderId="45" xfId="3" applyFont="1" applyBorder="1"/>
    <xf numFmtId="0" fontId="21" fillId="0" borderId="45" xfId="3" applyFont="1" applyBorder="1"/>
    <xf numFmtId="0" fontId="21" fillId="0" borderId="46" xfId="3" applyFont="1" applyBorder="1"/>
    <xf numFmtId="0" fontId="36" fillId="0" borderId="0" xfId="0" applyFont="1" applyFill="1" applyAlignment="1">
      <alignment horizontal="center"/>
    </xf>
    <xf numFmtId="171" fontId="5" fillId="3" borderId="5" xfId="5" applyNumberFormat="1" applyFont="1" applyFill="1" applyBorder="1"/>
    <xf numFmtId="0" fontId="22" fillId="0" borderId="47" xfId="3" applyFont="1" applyBorder="1"/>
    <xf numFmtId="0" fontId="13" fillId="0" borderId="35" xfId="3" applyFont="1" applyBorder="1"/>
    <xf numFmtId="0" fontId="23" fillId="0" borderId="46" xfId="3" applyFont="1" applyBorder="1"/>
    <xf numFmtId="0" fontId="23" fillId="0" borderId="45" xfId="3" applyFont="1" applyBorder="1"/>
    <xf numFmtId="0" fontId="86" fillId="0" borderId="0" xfId="0" applyFont="1"/>
    <xf numFmtId="0" fontId="87" fillId="0" borderId="0" xfId="3" applyFont="1" applyBorder="1"/>
    <xf numFmtId="0" fontId="22" fillId="0" borderId="0" xfId="3" applyFont="1" applyBorder="1"/>
    <xf numFmtId="0" fontId="13" fillId="0" borderId="0" xfId="3" applyFont="1" applyBorder="1"/>
    <xf numFmtId="0" fontId="7" fillId="0" borderId="0" xfId="3" applyFont="1" applyBorder="1"/>
    <xf numFmtId="0" fontId="87" fillId="0" borderId="0" xfId="0" applyFont="1" applyBorder="1"/>
    <xf numFmtId="0" fontId="86" fillId="0" borderId="0" xfId="0" applyFont="1" applyBorder="1"/>
    <xf numFmtId="0" fontId="87" fillId="0" borderId="35" xfId="3" applyFont="1" applyBorder="1"/>
    <xf numFmtId="0" fontId="88" fillId="0" borderId="0" xfId="0" applyFont="1" applyBorder="1"/>
    <xf numFmtId="0" fontId="21" fillId="0" borderId="0" xfId="3" applyFont="1" applyBorder="1"/>
    <xf numFmtId="0" fontId="2" fillId="0" borderId="47" xfId="3" applyBorder="1"/>
    <xf numFmtId="169" fontId="21" fillId="0" borderId="0" xfId="3" applyNumberFormat="1" applyFont="1"/>
    <xf numFmtId="0" fontId="0" fillId="0" borderId="0" xfId="0"/>
    <xf numFmtId="14" fontId="51" fillId="3" borderId="0" xfId="0" applyNumberFormat="1" applyFont="1" applyFill="1"/>
    <xf numFmtId="14" fontId="51" fillId="3" borderId="0" xfId="93" applyNumberFormat="1" applyFont="1" applyFill="1"/>
    <xf numFmtId="173" fontId="30" fillId="2" borderId="0" xfId="6" applyNumberFormat="1" applyFont="1" applyFill="1"/>
    <xf numFmtId="173" fontId="45" fillId="5" borderId="0" xfId="6" applyNumberFormat="1" applyFont="1" applyFill="1" applyAlignment="1">
      <alignment vertical="center"/>
    </xf>
    <xf numFmtId="173" fontId="51" fillId="2" borderId="0" xfId="6" applyNumberFormat="1" applyFont="1" applyFill="1"/>
    <xf numFmtId="173" fontId="51" fillId="2" borderId="0" xfId="6" applyNumberFormat="1" applyFont="1" applyFill="1" applyBorder="1"/>
    <xf numFmtId="173" fontId="31" fillId="5" borderId="80" xfId="6" applyNumberFormat="1" applyFont="1" applyFill="1" applyBorder="1"/>
    <xf numFmtId="173" fontId="74" fillId="5" borderId="76" xfId="6" applyNumberFormat="1" applyFont="1" applyFill="1" applyBorder="1" applyAlignment="1">
      <alignment horizontal="center" vertical="center" wrapText="1"/>
    </xf>
    <xf numFmtId="173" fontId="11" fillId="0" borderId="40" xfId="6" applyNumberFormat="1" applyFont="1" applyFill="1" applyBorder="1" applyAlignment="1">
      <alignment horizontal="center" vertical="center" wrapText="1"/>
    </xf>
    <xf numFmtId="173" fontId="11" fillId="0" borderId="40" xfId="6" applyNumberFormat="1" applyFont="1" applyFill="1" applyBorder="1" applyAlignment="1">
      <alignment horizontal="right" vertical="center" wrapText="1"/>
    </xf>
    <xf numFmtId="173" fontId="4" fillId="0" borderId="32" xfId="6" applyNumberFormat="1" applyFont="1" applyBorder="1" applyAlignment="1">
      <alignment horizontal="center" vertical="center" wrapText="1"/>
    </xf>
    <xf numFmtId="173" fontId="34" fillId="2" borderId="0" xfId="6" applyNumberFormat="1" applyFont="1" applyFill="1"/>
    <xf numFmtId="4" fontId="0" fillId="3" borderId="0" xfId="0" applyNumberFormat="1" applyFill="1"/>
    <xf numFmtId="173" fontId="5" fillId="0" borderId="0" xfId="6" applyNumberFormat="1" applyFont="1" applyFill="1" applyBorder="1" applyAlignment="1">
      <alignment horizontal="center"/>
    </xf>
    <xf numFmtId="4" fontId="38" fillId="2" borderId="0" xfId="0" applyNumberFormat="1" applyFont="1" applyFill="1" applyBorder="1"/>
    <xf numFmtId="164" fontId="35" fillId="3" borderId="11" xfId="6" applyNumberFormat="1" applyFont="1" applyFill="1" applyBorder="1"/>
    <xf numFmtId="164" fontId="36" fillId="0" borderId="0" xfId="6" applyNumberFormat="1" applyFont="1" applyFill="1" applyAlignment="1">
      <alignment horizontal="center"/>
    </xf>
    <xf numFmtId="164" fontId="54" fillId="5" borderId="0" xfId="6" applyNumberFormat="1" applyFont="1" applyFill="1" applyAlignment="1">
      <alignment horizontal="center"/>
    </xf>
    <xf numFmtId="164" fontId="37" fillId="0" borderId="0" xfId="6" applyNumberFormat="1" applyFont="1" applyFill="1" applyAlignment="1">
      <alignment horizontal="center"/>
    </xf>
    <xf numFmtId="164" fontId="5" fillId="0" borderId="0" xfId="6" applyNumberFormat="1" applyFont="1" applyFill="1" applyBorder="1" applyAlignment="1">
      <alignment horizontal="center"/>
    </xf>
    <xf numFmtId="164" fontId="29" fillId="0" borderId="0" xfId="6" applyNumberFormat="1" applyFont="1" applyAlignment="1">
      <alignment horizontal="left" vertical="center"/>
    </xf>
    <xf numFmtId="164" fontId="29" fillId="0" borderId="0" xfId="6" applyNumberFormat="1" applyFont="1" applyAlignment="1">
      <alignment horizontal="center" vertical="center"/>
    </xf>
    <xf numFmtId="4" fontId="36" fillId="0" borderId="0" xfId="0" applyNumberFormat="1" applyFont="1"/>
    <xf numFmtId="173" fontId="45" fillId="6" borderId="0" xfId="6" applyNumberFormat="1" applyFont="1" applyFill="1" applyBorder="1" applyAlignment="1">
      <alignment vertical="center"/>
    </xf>
    <xf numFmtId="173" fontId="43" fillId="0" borderId="0" xfId="6" applyNumberFormat="1" applyFont="1"/>
    <xf numFmtId="164" fontId="36" fillId="3" borderId="0" xfId="6" applyNumberFormat="1" applyFont="1" applyFill="1"/>
    <xf numFmtId="173" fontId="36" fillId="3" borderId="0" xfId="6" applyNumberFormat="1" applyFont="1" applyFill="1" applyBorder="1"/>
    <xf numFmtId="173" fontId="36" fillId="3" borderId="2" xfId="6" applyNumberFormat="1" applyFont="1" applyFill="1" applyBorder="1" applyAlignment="1">
      <alignment vertical="center"/>
    </xf>
    <xf numFmtId="173" fontId="36" fillId="3" borderId="11" xfId="6" applyNumberFormat="1" applyFont="1" applyFill="1" applyBorder="1"/>
    <xf numFmtId="171" fontId="36" fillId="3" borderId="0" xfId="0" applyNumberFormat="1" applyFont="1" applyFill="1"/>
    <xf numFmtId="3" fontId="89" fillId="3" borderId="0" xfId="37" applyNumberFormat="1" applyFont="1" applyFill="1"/>
    <xf numFmtId="164" fontId="90" fillId="0" borderId="0" xfId="6" applyFont="1" applyFill="1" applyBorder="1"/>
    <xf numFmtId="164" fontId="89" fillId="3" borderId="1" xfId="6" applyFont="1" applyFill="1" applyBorder="1"/>
    <xf numFmtId="164" fontId="89" fillId="0" borderId="1" xfId="6" applyFont="1" applyFill="1" applyBorder="1"/>
    <xf numFmtId="171" fontId="90" fillId="0" borderId="0" xfId="8" applyNumberFormat="1" applyFont="1" applyFill="1" applyBorder="1"/>
    <xf numFmtId="164" fontId="90" fillId="0" borderId="0" xfId="6" applyFont="1"/>
    <xf numFmtId="164" fontId="90" fillId="0" borderId="0" xfId="6" applyFont="1" applyBorder="1"/>
    <xf numFmtId="164" fontId="90" fillId="0" borderId="0" xfId="6" applyFont="1" applyFill="1"/>
    <xf numFmtId="171" fontId="89" fillId="0" borderId="0" xfId="5" applyNumberFormat="1" applyFont="1" applyFill="1"/>
    <xf numFmtId="171" fontId="89" fillId="3" borderId="0" xfId="5" applyNumberFormat="1" applyFont="1" applyFill="1"/>
    <xf numFmtId="3" fontId="89" fillId="0" borderId="0" xfId="37" applyNumberFormat="1" applyFont="1" applyFill="1"/>
    <xf numFmtId="164" fontId="75" fillId="10" borderId="1" xfId="6" applyFont="1" applyFill="1" applyBorder="1"/>
    <xf numFmtId="169" fontId="16" fillId="0" borderId="1" xfId="5" applyNumberFormat="1" applyFont="1" applyFill="1" applyBorder="1"/>
    <xf numFmtId="0" fontId="91" fillId="0" borderId="0" xfId="0" applyFont="1" applyAlignment="1">
      <alignment horizontal="center" vertical="center"/>
    </xf>
    <xf numFmtId="0" fontId="25" fillId="0" borderId="45" xfId="36" applyFont="1" applyFill="1" applyBorder="1" applyAlignment="1">
      <alignment horizontal="center"/>
    </xf>
    <xf numFmtId="0" fontId="22" fillId="0" borderId="0" xfId="3" applyFont="1" applyFill="1"/>
    <xf numFmtId="175" fontId="92" fillId="0" borderId="0" xfId="9" applyNumberFormat="1" applyFont="1" applyFill="1" applyAlignment="1">
      <alignment vertical="center"/>
    </xf>
    <xf numFmtId="0" fontId="25" fillId="0" borderId="0" xfId="36" applyFont="1" applyFill="1"/>
    <xf numFmtId="0" fontId="56" fillId="0" borderId="0" xfId="0" applyFont="1" applyFill="1" applyBorder="1"/>
    <xf numFmtId="0" fontId="56" fillId="0" borderId="6" xfId="0" applyFont="1" applyFill="1" applyBorder="1"/>
    <xf numFmtId="0" fontId="56" fillId="0" borderId="0" xfId="0" applyFont="1" applyFill="1"/>
    <xf numFmtId="0" fontId="23" fillId="0" borderId="0" xfId="3" applyFont="1" applyFill="1"/>
    <xf numFmtId="164" fontId="50" fillId="0" borderId="0" xfId="6" applyFont="1" applyFill="1"/>
    <xf numFmtId="164" fontId="93" fillId="0" borderId="0" xfId="6" applyFont="1" applyFill="1"/>
    <xf numFmtId="164" fontId="82" fillId="3" borderId="0" xfId="6" applyFont="1" applyFill="1" applyAlignment="1">
      <alignment horizontal="center"/>
    </xf>
    <xf numFmtId="164" fontId="42" fillId="0" borderId="0" xfId="6" applyFont="1" applyFill="1"/>
    <xf numFmtId="164" fontId="29" fillId="0" borderId="0" xfId="6" applyFont="1" applyAlignment="1">
      <alignment horizontal="left" vertical="center"/>
    </xf>
    <xf numFmtId="164" fontId="29" fillId="0" borderId="0" xfId="6" applyFont="1" applyAlignment="1">
      <alignment vertical="center"/>
    </xf>
    <xf numFmtId="164" fontId="29" fillId="0" borderId="0" xfId="6" applyFont="1" applyAlignment="1">
      <alignment horizontal="center" vertical="center"/>
    </xf>
    <xf numFmtId="164" fontId="21" fillId="0" borderId="0" xfId="6" applyFont="1"/>
    <xf numFmtId="164" fontId="7" fillId="0" borderId="0" xfId="6" applyFont="1" applyFill="1"/>
    <xf numFmtId="173" fontId="94" fillId="0" borderId="0" xfId="6" applyNumberFormat="1" applyFont="1"/>
    <xf numFmtId="164" fontId="38" fillId="0" borderId="0" xfId="6" applyFont="1" applyFill="1" applyBorder="1"/>
    <xf numFmtId="171" fontId="41" fillId="0" borderId="0" xfId="5" applyNumberFormat="1" applyFont="1" applyFill="1"/>
    <xf numFmtId="0" fontId="5" fillId="3" borderId="3" xfId="30" applyFont="1" applyFill="1" applyBorder="1" applyAlignment="1">
      <alignment horizontal="center" wrapText="1"/>
    </xf>
    <xf numFmtId="0" fontId="35" fillId="0" borderId="3" xfId="0" applyFont="1" applyBorder="1" applyAlignment="1">
      <alignment horizontal="center" wrapText="1"/>
    </xf>
    <xf numFmtId="0" fontId="35" fillId="0" borderId="3" xfId="0" applyFont="1" applyFill="1" applyBorder="1"/>
    <xf numFmtId="164" fontId="30" fillId="0" borderId="0" xfId="6" applyFont="1" applyFill="1"/>
    <xf numFmtId="0" fontId="14" fillId="0" borderId="28" xfId="0" applyFont="1" applyFill="1" applyBorder="1" applyAlignment="1">
      <alignment vertical="center" wrapText="1"/>
    </xf>
    <xf numFmtId="0" fontId="1" fillId="0" borderId="0" xfId="3" applyFont="1" applyAlignment="1">
      <alignment horizontal="center"/>
    </xf>
    <xf numFmtId="0" fontId="23" fillId="0" borderId="62" xfId="3" applyFont="1" applyBorder="1"/>
    <xf numFmtId="0" fontId="23" fillId="0" borderId="50" xfId="3" applyFont="1" applyBorder="1"/>
    <xf numFmtId="0" fontId="24" fillId="0" borderId="50" xfId="3" applyFont="1" applyBorder="1"/>
    <xf numFmtId="0" fontId="24" fillId="0" borderId="51" xfId="3" applyFont="1" applyBorder="1"/>
    <xf numFmtId="0" fontId="22" fillId="0" borderId="52" xfId="3" applyFont="1" applyBorder="1"/>
    <xf numFmtId="0" fontId="22" fillId="0" borderId="48" xfId="3" applyFont="1" applyBorder="1"/>
    <xf numFmtId="0" fontId="22" fillId="0" borderId="49" xfId="3" applyFont="1" applyBorder="1"/>
    <xf numFmtId="0" fontId="22" fillId="0" borderId="62" xfId="3" applyFont="1" applyBorder="1"/>
    <xf numFmtId="0" fontId="22" fillId="0" borderId="50" xfId="3" applyFont="1" applyBorder="1"/>
    <xf numFmtId="0" fontId="22" fillId="0" borderId="51" xfId="3" applyFont="1" applyBorder="1"/>
    <xf numFmtId="0" fontId="22" fillId="0" borderId="63" xfId="3" applyFont="1" applyBorder="1" applyAlignment="1">
      <alignment horizontal="center"/>
    </xf>
    <xf numFmtId="0" fontId="22" fillId="0" borderId="64" xfId="3" applyFont="1" applyBorder="1" applyAlignment="1">
      <alignment horizontal="center"/>
    </xf>
    <xf numFmtId="0" fontId="22" fillId="0" borderId="65" xfId="3" applyFont="1" applyBorder="1" applyAlignment="1">
      <alignment horizontal="center"/>
    </xf>
    <xf numFmtId="0" fontId="22" fillId="0" borderId="53" xfId="3" applyFont="1" applyBorder="1" applyAlignment="1">
      <alignment horizontal="center"/>
    </xf>
    <xf numFmtId="0" fontId="22" fillId="0" borderId="58" xfId="3" applyFont="1" applyBorder="1" applyAlignment="1">
      <alignment horizontal="center"/>
    </xf>
    <xf numFmtId="0" fontId="22" fillId="0" borderId="54" xfId="3" applyFont="1" applyBorder="1" applyAlignment="1">
      <alignment horizontal="center"/>
    </xf>
    <xf numFmtId="0" fontId="23" fillId="0" borderId="63" xfId="3" applyFont="1" applyBorder="1" applyAlignment="1">
      <alignment horizontal="center"/>
    </xf>
    <xf numFmtId="0" fontId="23" fillId="0" borderId="64" xfId="3" applyFont="1" applyBorder="1" applyAlignment="1">
      <alignment horizontal="center"/>
    </xf>
    <xf numFmtId="0" fontId="22" fillId="0" borderId="59" xfId="38" applyFont="1" applyBorder="1" applyAlignment="1">
      <alignment horizontal="left" vertical="top" wrapText="1"/>
    </xf>
    <xf numFmtId="0" fontId="22" fillId="0" borderId="60" xfId="38" applyFont="1" applyBorder="1" applyAlignment="1">
      <alignment horizontal="left" vertical="top" wrapText="1"/>
    </xf>
    <xf numFmtId="0" fontId="22" fillId="0" borderId="42" xfId="38" applyFont="1" applyBorder="1" applyAlignment="1">
      <alignment horizontal="left" vertical="top" wrapText="1"/>
    </xf>
    <xf numFmtId="0" fontId="22" fillId="0" borderId="0" xfId="38" applyFont="1" applyBorder="1" applyAlignment="1">
      <alignment horizontal="left" vertical="top" wrapText="1"/>
    </xf>
    <xf numFmtId="0" fontId="23" fillId="0" borderId="42" xfId="38" applyFont="1" applyBorder="1" applyAlignment="1">
      <alignment horizontal="left" vertical="top" wrapText="1"/>
    </xf>
    <xf numFmtId="0" fontId="23" fillId="0" borderId="0" xfId="38" applyFont="1" applyBorder="1" applyAlignment="1">
      <alignment horizontal="left" vertical="top" wrapText="1"/>
    </xf>
    <xf numFmtId="0" fontId="23" fillId="0" borderId="55" xfId="3" applyFont="1" applyBorder="1"/>
    <xf numFmtId="0" fontId="23" fillId="0" borderId="56" xfId="3" applyFont="1" applyBorder="1"/>
    <xf numFmtId="0" fontId="23" fillId="0" borderId="52" xfId="3" applyFont="1" applyBorder="1"/>
    <xf numFmtId="0" fontId="23" fillId="0" borderId="48" xfId="3" applyFont="1" applyBorder="1"/>
    <xf numFmtId="0" fontId="22" fillId="0" borderId="66" xfId="3" applyFont="1" applyBorder="1" applyAlignment="1">
      <alignment vertical="top" wrapText="1"/>
    </xf>
    <xf numFmtId="0" fontId="22" fillId="0" borderId="47" xfId="3" applyFont="1" applyBorder="1" applyAlignment="1">
      <alignment vertical="top"/>
    </xf>
    <xf numFmtId="0" fontId="22" fillId="0" borderId="37" xfId="3" applyFont="1" applyBorder="1" applyAlignment="1">
      <alignment vertical="top"/>
    </xf>
    <xf numFmtId="0" fontId="22" fillId="0" borderId="61" xfId="3" applyFont="1" applyBorder="1"/>
    <xf numFmtId="0" fontId="22" fillId="0" borderId="56" xfId="3" applyFont="1" applyBorder="1"/>
    <xf numFmtId="0" fontId="22" fillId="0" borderId="50" xfId="3" applyFont="1" applyBorder="1" applyAlignment="1">
      <alignment horizontal="center"/>
    </xf>
    <xf numFmtId="0" fontId="22" fillId="0" borderId="51" xfId="3" applyFont="1" applyBorder="1" applyAlignment="1">
      <alignment horizontal="center"/>
    </xf>
    <xf numFmtId="0" fontId="23" fillId="0" borderId="52" xfId="3" applyFont="1" applyBorder="1" applyAlignment="1">
      <alignment horizontal="right"/>
    </xf>
    <xf numFmtId="0" fontId="23" fillId="0" borderId="49" xfId="3" applyFont="1" applyBorder="1" applyAlignment="1">
      <alignment horizontal="right"/>
    </xf>
    <xf numFmtId="0" fontId="23" fillId="0" borderId="53" xfId="3" applyFont="1" applyBorder="1" applyAlignment="1">
      <alignment horizontal="right"/>
    </xf>
    <xf numFmtId="0" fontId="23" fillId="0" borderId="54" xfId="3" applyFont="1" applyBorder="1" applyAlignment="1">
      <alignment horizontal="right"/>
    </xf>
    <xf numFmtId="0" fontId="23" fillId="0" borderId="57" xfId="3" applyFont="1" applyBorder="1" applyAlignment="1">
      <alignment horizontal="left"/>
    </xf>
    <xf numFmtId="0" fontId="23" fillId="0" borderId="58" xfId="3" applyFont="1" applyBorder="1" applyAlignment="1">
      <alignment horizontal="left"/>
    </xf>
    <xf numFmtId="49" fontId="32" fillId="0" borderId="59" xfId="4" applyNumberFormat="1" applyBorder="1" applyAlignment="1">
      <alignment horizontal="left"/>
    </xf>
    <xf numFmtId="49" fontId="22" fillId="0" borderId="60" xfId="3" applyNumberFormat="1" applyFont="1" applyBorder="1" applyAlignment="1">
      <alignment horizontal="left"/>
    </xf>
    <xf numFmtId="49" fontId="22" fillId="0" borderId="41" xfId="3" applyNumberFormat="1" applyFont="1" applyBorder="1" applyAlignment="1">
      <alignment horizontal="left"/>
    </xf>
    <xf numFmtId="49" fontId="22" fillId="0" borderId="59" xfId="3" applyNumberFormat="1" applyFont="1" applyBorder="1" applyAlignment="1">
      <alignment horizontal="left"/>
    </xf>
    <xf numFmtId="0" fontId="23" fillId="0" borderId="34" xfId="3" applyFont="1" applyBorder="1" applyAlignment="1">
      <alignment horizontal="left"/>
    </xf>
    <xf numFmtId="0" fontId="23" fillId="0" borderId="48" xfId="3" applyFont="1" applyBorder="1" applyAlignment="1">
      <alignment horizontal="left"/>
    </xf>
    <xf numFmtId="0" fontId="24" fillId="0" borderId="0" xfId="3" applyFont="1" applyAlignment="1">
      <alignment horizontal="center"/>
    </xf>
    <xf numFmtId="0" fontId="23" fillId="0" borderId="36" xfId="3" applyFont="1" applyBorder="1"/>
    <xf numFmtId="0" fontId="54" fillId="5" borderId="0" xfId="0" applyFont="1" applyFill="1" applyAlignment="1">
      <alignment horizontal="left" vertical="center"/>
    </xf>
    <xf numFmtId="0" fontId="54" fillId="5" borderId="0" xfId="0" applyFont="1" applyFill="1" applyAlignment="1">
      <alignment horizontal="left"/>
    </xf>
    <xf numFmtId="0" fontId="0" fillId="0" borderId="0" xfId="0"/>
    <xf numFmtId="0" fontId="5" fillId="0" borderId="0" xfId="0" applyFont="1" applyFill="1" applyAlignment="1">
      <alignment horizontal="center"/>
    </xf>
    <xf numFmtId="0" fontId="2" fillId="0" borderId="0" xfId="0" applyFont="1" applyFill="1" applyAlignment="1">
      <alignment horizontal="center"/>
    </xf>
    <xf numFmtId="0" fontId="36" fillId="0" borderId="0" xfId="0" applyFont="1" applyFill="1" applyAlignment="1">
      <alignment horizontal="left"/>
    </xf>
    <xf numFmtId="0" fontId="5" fillId="0" borderId="0" xfId="0" applyFont="1" applyFill="1" applyAlignment="1">
      <alignment horizontal="left"/>
    </xf>
    <xf numFmtId="0" fontId="5" fillId="0" borderId="0" xfId="0" applyFont="1" applyFill="1" applyAlignment="1">
      <alignment horizontal="left" vertical="center"/>
    </xf>
    <xf numFmtId="0" fontId="0" fillId="0" borderId="0" xfId="0" applyAlignment="1">
      <alignment horizontal="left"/>
    </xf>
    <xf numFmtId="3" fontId="36" fillId="0" borderId="0" xfId="0" applyNumberFormat="1" applyFont="1" applyFill="1" applyAlignment="1">
      <alignment horizontal="center"/>
    </xf>
    <xf numFmtId="0" fontId="36" fillId="0" borderId="0" xfId="0" applyFont="1" applyFill="1" applyAlignment="1">
      <alignment horizontal="center"/>
    </xf>
    <xf numFmtId="0" fontId="45" fillId="5" borderId="0" xfId="0" applyFont="1" applyFill="1" applyAlignment="1">
      <alignment horizontal="center" vertical="center" wrapText="1"/>
    </xf>
    <xf numFmtId="169" fontId="45" fillId="5" borderId="0" xfId="5" applyNumberFormat="1" applyFont="1" applyFill="1" applyAlignment="1">
      <alignment horizontal="center" vertical="center" wrapText="1"/>
    </xf>
    <xf numFmtId="169" fontId="45" fillId="5" borderId="3" xfId="5" applyNumberFormat="1" applyFont="1" applyFill="1" applyBorder="1" applyAlignment="1">
      <alignment horizontal="center" vertical="center" wrapText="1"/>
    </xf>
    <xf numFmtId="0" fontId="41" fillId="0" borderId="0" xfId="0" applyFont="1" applyAlignment="1">
      <alignment horizontal="center"/>
    </xf>
    <xf numFmtId="0" fontId="45" fillId="0" borderId="0" xfId="0" applyFont="1" applyFill="1" applyAlignment="1">
      <alignment horizontal="center" vertical="center" wrapText="1"/>
    </xf>
    <xf numFmtId="0" fontId="41" fillId="4" borderId="0" xfId="0" applyFont="1" applyFill="1" applyAlignment="1">
      <alignment horizontal="center"/>
    </xf>
    <xf numFmtId="0" fontId="9" fillId="0" borderId="0" xfId="0" applyFont="1" applyAlignment="1">
      <alignment horizontal="center"/>
    </xf>
    <xf numFmtId="0" fontId="8" fillId="0" borderId="0" xfId="0" applyFont="1" applyAlignment="1">
      <alignment horizontal="center"/>
    </xf>
    <xf numFmtId="0" fontId="37" fillId="0" borderId="0" xfId="0" applyFont="1" applyAlignment="1">
      <alignment horizontal="left" vertical="center"/>
    </xf>
    <xf numFmtId="0" fontId="36" fillId="0" borderId="0" xfId="0" applyFont="1" applyBorder="1" applyAlignment="1">
      <alignment horizontal="center" vertical="center"/>
    </xf>
    <xf numFmtId="0" fontId="36" fillId="0" borderId="6" xfId="0" applyFont="1" applyBorder="1" applyAlignment="1">
      <alignment horizontal="center" vertical="center"/>
    </xf>
    <xf numFmtId="0" fontId="45" fillId="5" borderId="9" xfId="0" applyFont="1" applyFill="1" applyBorder="1" applyAlignment="1">
      <alignment horizontal="left" vertical="center"/>
    </xf>
    <xf numFmtId="0" fontId="45" fillId="5" borderId="0" xfId="0" applyFont="1" applyFill="1" applyBorder="1" applyAlignment="1">
      <alignment horizontal="left" vertical="center"/>
    </xf>
    <xf numFmtId="0" fontId="45" fillId="5" borderId="6" xfId="0" applyFont="1" applyFill="1" applyBorder="1" applyAlignment="1">
      <alignment horizontal="left" vertical="center"/>
    </xf>
    <xf numFmtId="0" fontId="37" fillId="0" borderId="9" xfId="0" applyFont="1" applyFill="1" applyBorder="1" applyAlignment="1">
      <alignment horizontal="left" vertical="justify" wrapText="1"/>
    </xf>
    <xf numFmtId="0" fontId="37" fillId="0" borderId="0" xfId="0" applyFont="1" applyFill="1" applyBorder="1" applyAlignment="1">
      <alignment horizontal="left" vertical="justify" wrapText="1"/>
    </xf>
    <xf numFmtId="0" fontId="37" fillId="0" borderId="6" xfId="0" applyFont="1" applyFill="1" applyBorder="1" applyAlignment="1">
      <alignment horizontal="left" vertical="justify" wrapText="1"/>
    </xf>
    <xf numFmtId="0" fontId="36" fillId="0" borderId="9" xfId="0" applyFont="1" applyFill="1" applyBorder="1" applyAlignment="1">
      <alignment horizontal="justify" vertical="justify" wrapText="1"/>
    </xf>
    <xf numFmtId="0" fontId="36" fillId="0" borderId="0" xfId="0" applyFont="1" applyFill="1" applyBorder="1" applyAlignment="1">
      <alignment horizontal="justify" vertical="justify" wrapText="1"/>
    </xf>
    <xf numFmtId="0" fontId="36" fillId="0" borderId="6" xfId="0" applyFont="1" applyFill="1" applyBorder="1" applyAlignment="1">
      <alignment horizontal="justify" vertical="justify" wrapText="1"/>
    </xf>
    <xf numFmtId="0" fontId="39" fillId="0" borderId="9" xfId="0" applyFont="1" applyFill="1" applyBorder="1" applyAlignment="1">
      <alignment horizontal="left" vertical="justify" wrapText="1"/>
    </xf>
    <xf numFmtId="0" fontId="39" fillId="0" borderId="0" xfId="0" applyFont="1" applyFill="1" applyBorder="1" applyAlignment="1">
      <alignment horizontal="left" vertical="justify" wrapText="1"/>
    </xf>
    <xf numFmtId="0" fontId="39" fillId="0" borderId="6" xfId="0" applyFont="1" applyFill="1" applyBorder="1" applyAlignment="1">
      <alignment horizontal="left" vertical="justify" wrapText="1"/>
    </xf>
    <xf numFmtId="0" fontId="56" fillId="0" borderId="9" xfId="0" applyFont="1" applyBorder="1" applyAlignment="1">
      <alignment horizontal="left" vertical="top" wrapText="1"/>
    </xf>
    <xf numFmtId="0" fontId="56" fillId="0" borderId="0" xfId="0" applyFont="1" applyBorder="1" applyAlignment="1">
      <alignment horizontal="left" vertical="top" wrapText="1"/>
    </xf>
    <xf numFmtId="0" fontId="56" fillId="0" borderId="6" xfId="0" applyFont="1" applyBorder="1" applyAlignment="1">
      <alignment horizontal="left" vertical="top" wrapText="1"/>
    </xf>
    <xf numFmtId="0" fontId="11" fillId="0" borderId="26" xfId="0" applyFont="1" applyFill="1" applyBorder="1" applyAlignment="1">
      <alignment horizontal="justify" vertical="justify" wrapText="1"/>
    </xf>
    <xf numFmtId="0" fontId="11" fillId="0" borderId="11" xfId="0" applyFont="1" applyFill="1" applyBorder="1" applyAlignment="1">
      <alignment horizontal="justify" vertical="justify" wrapText="1"/>
    </xf>
    <xf numFmtId="0" fontId="11" fillId="0" borderId="27" xfId="0" applyFont="1" applyFill="1" applyBorder="1" applyAlignment="1">
      <alignment horizontal="justify" vertical="justify" wrapText="1"/>
    </xf>
    <xf numFmtId="0" fontId="39" fillId="0" borderId="9" xfId="0" applyFont="1" applyFill="1" applyBorder="1" applyAlignment="1">
      <alignment horizontal="justify" vertical="justify" wrapText="1"/>
    </xf>
    <xf numFmtId="0" fontId="39" fillId="0" borderId="0" xfId="0" applyFont="1" applyFill="1" applyBorder="1" applyAlignment="1">
      <alignment horizontal="justify" vertical="justify" wrapText="1"/>
    </xf>
    <xf numFmtId="0" fontId="39" fillId="0" borderId="6" xfId="0" applyFont="1" applyFill="1" applyBorder="1" applyAlignment="1">
      <alignment horizontal="justify" vertical="justify" wrapText="1"/>
    </xf>
    <xf numFmtId="0" fontId="39" fillId="0" borderId="0" xfId="0" applyFont="1" applyFill="1" applyBorder="1" applyAlignment="1">
      <alignment horizontal="justify" vertical="justify"/>
    </xf>
    <xf numFmtId="0" fontId="39" fillId="0" borderId="6" xfId="0" applyFont="1" applyFill="1" applyBorder="1" applyAlignment="1">
      <alignment horizontal="justify" vertical="justify"/>
    </xf>
    <xf numFmtId="0" fontId="5" fillId="0" borderId="9" xfId="0" applyFont="1" applyFill="1" applyBorder="1" applyAlignment="1">
      <alignment horizontal="left" vertical="justify" wrapText="1"/>
    </xf>
    <xf numFmtId="0" fontId="5" fillId="0" borderId="0" xfId="0" applyFont="1" applyFill="1" applyBorder="1" applyAlignment="1">
      <alignment horizontal="left" vertical="justify" wrapText="1"/>
    </xf>
    <xf numFmtId="0" fontId="5" fillId="0" borderId="6" xfId="0" applyFont="1" applyFill="1" applyBorder="1" applyAlignment="1">
      <alignment horizontal="left" vertical="justify" wrapText="1"/>
    </xf>
    <xf numFmtId="0" fontId="36" fillId="0" borderId="9" xfId="0" applyFont="1" applyFill="1" applyBorder="1" applyAlignment="1">
      <alignment horizontal="left" vertical="justify" wrapText="1"/>
    </xf>
    <xf numFmtId="0" fontId="36" fillId="0" borderId="0" xfId="0" applyFont="1" applyFill="1" applyBorder="1" applyAlignment="1">
      <alignment horizontal="left" vertical="justify" wrapText="1"/>
    </xf>
    <xf numFmtId="0" fontId="36" fillId="0" borderId="6" xfId="0" applyFont="1" applyFill="1" applyBorder="1" applyAlignment="1">
      <alignment horizontal="left" vertical="justify" wrapText="1"/>
    </xf>
    <xf numFmtId="0" fontId="96" fillId="13" borderId="9" xfId="0" applyFont="1" applyFill="1" applyBorder="1" applyAlignment="1">
      <alignment horizontal="left" wrapText="1"/>
    </xf>
    <xf numFmtId="0" fontId="96" fillId="13" borderId="0" xfId="0" applyFont="1" applyFill="1" applyBorder="1" applyAlignment="1">
      <alignment horizontal="left" wrapText="1"/>
    </xf>
    <xf numFmtId="0" fontId="96" fillId="13" borderId="6" xfId="0" applyFont="1" applyFill="1" applyBorder="1" applyAlignment="1">
      <alignment horizontal="left" wrapText="1"/>
    </xf>
    <xf numFmtId="0" fontId="11" fillId="0" borderId="9" xfId="0" applyFont="1" applyFill="1" applyBorder="1" applyAlignment="1">
      <alignment horizontal="justify" vertical="justify" wrapText="1"/>
    </xf>
    <xf numFmtId="0" fontId="11" fillId="0" borderId="0" xfId="0" applyFont="1" applyFill="1" applyBorder="1" applyAlignment="1">
      <alignment horizontal="justify" vertical="justify" wrapText="1"/>
    </xf>
    <xf numFmtId="0" fontId="11" fillId="0" borderId="6" xfId="0" applyFont="1" applyFill="1" applyBorder="1" applyAlignment="1">
      <alignment horizontal="justify" vertical="justify" wrapText="1"/>
    </xf>
    <xf numFmtId="0" fontId="36" fillId="0" borderId="0" xfId="0" applyFont="1" applyAlignment="1">
      <alignment horizontal="left" vertical="top" wrapText="1"/>
    </xf>
    <xf numFmtId="0" fontId="36" fillId="0" borderId="0" xfId="0" applyFont="1" applyFill="1" applyAlignment="1">
      <alignment horizontal="left" vertical="justify" wrapText="1"/>
    </xf>
    <xf numFmtId="0" fontId="2" fillId="0" borderId="7" xfId="0" applyFont="1" applyFill="1" applyBorder="1" applyAlignment="1">
      <alignment horizontal="left" vertical="justify" wrapText="1"/>
    </xf>
    <xf numFmtId="0" fontId="2" fillId="0" borderId="3" xfId="0" applyFont="1" applyFill="1" applyBorder="1" applyAlignment="1">
      <alignment horizontal="left" vertical="justify" wrapText="1"/>
    </xf>
    <xf numFmtId="0" fontId="2" fillId="0" borderId="8" xfId="0" applyFont="1" applyFill="1" applyBorder="1" applyAlignment="1">
      <alignment horizontal="left" vertical="justify" wrapText="1"/>
    </xf>
    <xf numFmtId="0" fontId="37" fillId="0" borderId="9" xfId="0" applyFont="1" applyFill="1" applyBorder="1" applyAlignment="1">
      <alignment horizontal="left"/>
    </xf>
    <xf numFmtId="0" fontId="37" fillId="0" borderId="0" xfId="0" applyFont="1" applyFill="1" applyBorder="1" applyAlignment="1">
      <alignment horizontal="left"/>
    </xf>
    <xf numFmtId="0" fontId="37" fillId="0" borderId="6" xfId="0" applyFont="1" applyFill="1" applyBorder="1" applyAlignment="1">
      <alignment horizontal="left"/>
    </xf>
    <xf numFmtId="0" fontId="95" fillId="13" borderId="0" xfId="0" applyFont="1" applyFill="1" applyAlignment="1">
      <alignment horizontal="left" vertical="center" wrapText="1"/>
    </xf>
    <xf numFmtId="0" fontId="95" fillId="13" borderId="6" xfId="0" applyFont="1" applyFill="1" applyBorder="1" applyAlignment="1">
      <alignment horizontal="left" vertical="center" wrapText="1"/>
    </xf>
    <xf numFmtId="0" fontId="39" fillId="0" borderId="0" xfId="0" applyFont="1" applyFill="1" applyAlignment="1">
      <alignment horizontal="left" vertical="justify" wrapText="1"/>
    </xf>
    <xf numFmtId="0" fontId="38" fillId="0" borderId="0" xfId="0" applyFont="1"/>
    <xf numFmtId="0" fontId="38" fillId="0" borderId="81" xfId="0" applyFont="1" applyBorder="1"/>
    <xf numFmtId="0" fontId="45" fillId="5" borderId="0" xfId="0" applyFont="1" applyFill="1" applyAlignment="1">
      <alignment horizontal="left"/>
    </xf>
    <xf numFmtId="0" fontId="58" fillId="3" borderId="0" xfId="0" applyFont="1" applyFill="1" applyAlignment="1">
      <alignment horizontal="center"/>
    </xf>
    <xf numFmtId="0" fontId="39" fillId="3" borderId="2" xfId="0" applyFont="1" applyFill="1" applyBorder="1" applyAlignment="1">
      <alignment horizontal="center"/>
    </xf>
    <xf numFmtId="0" fontId="39" fillId="3" borderId="29" xfId="0" applyFont="1" applyFill="1" applyBorder="1" applyAlignment="1">
      <alignment horizontal="center"/>
    </xf>
    <xf numFmtId="0" fontId="36" fillId="0" borderId="0" xfId="0" applyFont="1" applyAlignment="1">
      <alignment horizontal="left" vertical="center"/>
    </xf>
    <xf numFmtId="0" fontId="45" fillId="5" borderId="0" xfId="0" applyFont="1" applyFill="1" applyAlignment="1">
      <alignment horizontal="left" vertical="center"/>
    </xf>
    <xf numFmtId="0" fontId="73" fillId="9" borderId="2" xfId="18" applyFont="1" applyFill="1" applyBorder="1" applyAlignment="1">
      <alignment horizontal="left" vertical="center"/>
    </xf>
    <xf numFmtId="0" fontId="73" fillId="9" borderId="10" xfId="18" applyFont="1" applyFill="1" applyBorder="1" applyAlignment="1">
      <alignment horizontal="left" vertical="center"/>
    </xf>
    <xf numFmtId="0" fontId="73" fillId="9" borderId="29" xfId="18" applyFont="1" applyFill="1" applyBorder="1" applyAlignment="1">
      <alignment horizontal="left" vertical="center"/>
    </xf>
    <xf numFmtId="0" fontId="0" fillId="2" borderId="0" xfId="0" applyFill="1" applyAlignment="1">
      <alignment horizontal="left" vertical="top" wrapText="1"/>
    </xf>
    <xf numFmtId="0" fontId="37" fillId="0" borderId="0" xfId="0" applyFont="1" applyAlignment="1">
      <alignment horizontal="left"/>
    </xf>
    <xf numFmtId="0" fontId="35" fillId="2" borderId="0" xfId="0" applyFont="1" applyFill="1" applyAlignment="1">
      <alignment horizontal="center" vertical="center"/>
    </xf>
    <xf numFmtId="0" fontId="61" fillId="3" borderId="0" xfId="0" applyFont="1" applyFill="1" applyAlignment="1">
      <alignment horizontal="left"/>
    </xf>
    <xf numFmtId="0" fontId="45" fillId="5" borderId="0" xfId="0" applyFont="1" applyFill="1" applyAlignment="1">
      <alignment horizontal="center" vertical="center"/>
    </xf>
    <xf numFmtId="0" fontId="0" fillId="2" borderId="0" xfId="0" applyFill="1" applyAlignment="1">
      <alignment horizontal="center"/>
    </xf>
    <xf numFmtId="0" fontId="60" fillId="2" borderId="0" xfId="0" applyFont="1" applyFill="1" applyAlignment="1">
      <alignment horizontal="center"/>
    </xf>
    <xf numFmtId="0" fontId="95" fillId="2" borderId="0" xfId="0" applyFont="1" applyFill="1" applyAlignment="1">
      <alignment horizontal="left" wrapText="1"/>
    </xf>
    <xf numFmtId="0" fontId="11" fillId="0" borderId="33" xfId="0" applyFont="1" applyBorder="1" applyAlignment="1">
      <alignment horizontal="center" vertical="center" wrapText="1"/>
    </xf>
    <xf numFmtId="0" fontId="11" fillId="0" borderId="67" xfId="0" applyFont="1" applyBorder="1" applyAlignment="1">
      <alignment horizontal="center" vertical="center" wrapText="1"/>
    </xf>
    <xf numFmtId="0" fontId="45" fillId="5" borderId="0" xfId="0" applyFont="1" applyFill="1" applyBorder="1" applyAlignment="1">
      <alignment horizontal="left"/>
    </xf>
    <xf numFmtId="9" fontId="38" fillId="2" borderId="0" xfId="93" applyFont="1" applyFill="1" applyBorder="1" applyAlignment="1">
      <alignment horizontal="center"/>
    </xf>
    <xf numFmtId="9" fontId="71" fillId="2" borderId="0" xfId="93" applyFont="1" applyFill="1" applyBorder="1" applyAlignment="1">
      <alignment horizontal="left"/>
    </xf>
    <xf numFmtId="0" fontId="56" fillId="2" borderId="0" xfId="0" applyFont="1" applyFill="1" applyBorder="1" applyAlignment="1">
      <alignment horizontal="left"/>
    </xf>
    <xf numFmtId="0" fontId="51" fillId="2" borderId="0" xfId="0" applyFont="1" applyFill="1" applyAlignment="1">
      <alignment horizontal="left"/>
    </xf>
    <xf numFmtId="0" fontId="51" fillId="2" borderId="0" xfId="0" applyFont="1" applyFill="1" applyAlignment="1">
      <alignment horizontal="left" vertical="center" wrapText="1"/>
    </xf>
    <xf numFmtId="0" fontId="31" fillId="5" borderId="0" xfId="0" applyFont="1" applyFill="1" applyAlignment="1">
      <alignment horizontal="left"/>
    </xf>
    <xf numFmtId="0" fontId="63" fillId="0" borderId="0" xfId="0" applyFont="1" applyAlignment="1">
      <alignment horizontal="left" vertical="center" wrapText="1"/>
    </xf>
    <xf numFmtId="0" fontId="63" fillId="2" borderId="0" xfId="0" applyFont="1" applyFill="1" applyAlignment="1">
      <alignment horizontal="left" vertical="center" wrapText="1"/>
    </xf>
    <xf numFmtId="0" fontId="63" fillId="2" borderId="0" xfId="0" applyFont="1" applyFill="1" applyAlignment="1">
      <alignment horizontal="left" vertical="center"/>
    </xf>
    <xf numFmtId="0" fontId="51" fillId="0" borderId="0" xfId="0" applyFont="1" applyFill="1" applyAlignment="1">
      <alignment horizontal="left" wrapText="1"/>
    </xf>
    <xf numFmtId="0" fontId="97" fillId="0" borderId="0" xfId="0" applyFont="1" applyFill="1" applyAlignment="1">
      <alignment horizontal="left" vertical="center" wrapText="1"/>
    </xf>
    <xf numFmtId="0" fontId="97" fillId="0" borderId="0" xfId="0" applyFont="1" applyFill="1" applyAlignment="1">
      <alignment horizontal="left"/>
    </xf>
    <xf numFmtId="0" fontId="76" fillId="10" borderId="0" xfId="0" applyFont="1" applyFill="1" applyBorder="1" applyAlignment="1">
      <alignment horizontal="left"/>
    </xf>
  </cellXfs>
  <cellStyles count="94">
    <cellStyle name="Comma 4 2" xfId="1"/>
    <cellStyle name="Excel Built-in Normal" xfId="2"/>
    <cellStyle name="Excel Built-in Normal 2" xfId="3"/>
    <cellStyle name="Hipervínculo" xfId="4" builtinId="8"/>
    <cellStyle name="Millares" xfId="5" builtinId="3"/>
    <cellStyle name="Millares [0]" xfId="6" builtinId="6"/>
    <cellStyle name="Millares [0] 3" xfId="7"/>
    <cellStyle name="Millares 100 11" xfId="8"/>
    <cellStyle name="Millares 17" xfId="9"/>
    <cellStyle name="Millares 174 2" xfId="10"/>
    <cellStyle name="Millares 2" xfId="11"/>
    <cellStyle name="Millares 2 2" xfId="12"/>
    <cellStyle name="Millares 212" xfId="13"/>
    <cellStyle name="Millares 3 11" xfId="14"/>
    <cellStyle name="Millares 654 2 2" xfId="15"/>
    <cellStyle name="Millares 656" xfId="16"/>
    <cellStyle name="Millares 657" xfId="17"/>
    <cellStyle name="Normal" xfId="0" builtinId="0"/>
    <cellStyle name="Normal 10 10 2 2 2" xfId="18"/>
    <cellStyle name="Normal 1016" xfId="19"/>
    <cellStyle name="Normal 1018" xfId="20"/>
    <cellStyle name="Normal 1022" xfId="21"/>
    <cellStyle name="Normal 1024" xfId="22"/>
    <cellStyle name="Normal 1025" xfId="23"/>
    <cellStyle name="Normal 1026" xfId="24"/>
    <cellStyle name="Normal 1027" xfId="25"/>
    <cellStyle name="Normal 105" xfId="26"/>
    <cellStyle name="Normal 107" xfId="27"/>
    <cellStyle name="Normal 109" xfId="28"/>
    <cellStyle name="Normal 12 10" xfId="29"/>
    <cellStyle name="Normal 12 2 10" xfId="30"/>
    <cellStyle name="Normal 12 2 2 4" xfId="31"/>
    <cellStyle name="Normal 125" xfId="32"/>
    <cellStyle name="Normal 126" xfId="33"/>
    <cellStyle name="Normal 199 2 2" xfId="34"/>
    <cellStyle name="Normal 2" xfId="35"/>
    <cellStyle name="Normal 2 10 2 2 2" xfId="36"/>
    <cellStyle name="Normal 2 2 2 3" xfId="37"/>
    <cellStyle name="Normal 5" xfId="38"/>
    <cellStyle name="Normal 601" xfId="39"/>
    <cellStyle name="Normal 605" xfId="40"/>
    <cellStyle name="Normal 606" xfId="41"/>
    <cellStyle name="Normal 636" xfId="42"/>
    <cellStyle name="Normal 640" xfId="43"/>
    <cellStyle name="Normal 643" xfId="44"/>
    <cellStyle name="Normal 646" xfId="45"/>
    <cellStyle name="Normal 647" xfId="46"/>
    <cellStyle name="Normal 649" xfId="47"/>
    <cellStyle name="Normal 650" xfId="48"/>
    <cellStyle name="Normal 651" xfId="49"/>
    <cellStyle name="Normal 652" xfId="50"/>
    <cellStyle name="Normal 653" xfId="51"/>
    <cellStyle name="Normal 654" xfId="52"/>
    <cellStyle name="Normal 655" xfId="53"/>
    <cellStyle name="Normal 656" xfId="54"/>
    <cellStyle name="Normal 657" xfId="55"/>
    <cellStyle name="Normal 658" xfId="56"/>
    <cellStyle name="Normal 659" xfId="57"/>
    <cellStyle name="Normal 660" xfId="58"/>
    <cellStyle name="Normal 662" xfId="59"/>
    <cellStyle name="Normal 663" xfId="60"/>
    <cellStyle name="Normal 664" xfId="61"/>
    <cellStyle name="Normal 665" xfId="62"/>
    <cellStyle name="Normal 667" xfId="63"/>
    <cellStyle name="Normal 673" xfId="64"/>
    <cellStyle name="Normal 674" xfId="65"/>
    <cellStyle name="Normal 675" xfId="66"/>
    <cellStyle name="Normal 676" xfId="67"/>
    <cellStyle name="Normal 677" xfId="68"/>
    <cellStyle name="Normal 678" xfId="69"/>
    <cellStyle name="Normal 679" xfId="70"/>
    <cellStyle name="Normal 684" xfId="71"/>
    <cellStyle name="Normal 713" xfId="72"/>
    <cellStyle name="Normal 714" xfId="73"/>
    <cellStyle name="Normal 715" xfId="74"/>
    <cellStyle name="Normal 744" xfId="75"/>
    <cellStyle name="Normal 802" xfId="76"/>
    <cellStyle name="Normal 944" xfId="77"/>
    <cellStyle name="Normal 947" xfId="78"/>
    <cellStyle name="Normal 952" xfId="79"/>
    <cellStyle name="Normal 957" xfId="80"/>
    <cellStyle name="Normal 958" xfId="81"/>
    <cellStyle name="Normal 959" xfId="82"/>
    <cellStyle name="Normal 960" xfId="83"/>
    <cellStyle name="Normal 961" xfId="84"/>
    <cellStyle name="Normal 962" xfId="85"/>
    <cellStyle name="Normal 963" xfId="86"/>
    <cellStyle name="Normal 964" xfId="87"/>
    <cellStyle name="Normal 965" xfId="88"/>
    <cellStyle name="Normal 966" xfId="89"/>
    <cellStyle name="Normal 967" xfId="90"/>
    <cellStyle name="Normal 971" xfId="91"/>
    <cellStyle name="Normal 986" xfId="92"/>
    <cellStyle name="Porcentaje" xfId="9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7.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121920</xdr:colOff>
      <xdr:row>1</xdr:row>
      <xdr:rowOff>45720</xdr:rowOff>
    </xdr:from>
    <xdr:to>
      <xdr:col>5</xdr:col>
      <xdr:colOff>7620</xdr:colOff>
      <xdr:row>5</xdr:row>
      <xdr:rowOff>99060</xdr:rowOff>
    </xdr:to>
    <xdr:pic>
      <xdr:nvPicPr>
        <xdr:cNvPr id="1038"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 y="213360"/>
          <a:ext cx="261366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175260</xdr:colOff>
      <xdr:row>166</xdr:row>
      <xdr:rowOff>106680</xdr:rowOff>
    </xdr:from>
    <xdr:to>
      <xdr:col>8</xdr:col>
      <xdr:colOff>853440</xdr:colOff>
      <xdr:row>190</xdr:row>
      <xdr:rowOff>45720</xdr:rowOff>
    </xdr:to>
    <xdr:pic>
      <xdr:nvPicPr>
        <xdr:cNvPr id="1039" name="4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2940" y="27645360"/>
          <a:ext cx="5692140" cy="400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30480</xdr:colOff>
      <xdr:row>2</xdr:row>
      <xdr:rowOff>99060</xdr:rowOff>
    </xdr:to>
    <xdr:pic>
      <xdr:nvPicPr>
        <xdr:cNvPr id="2058"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0114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45720</xdr:colOff>
      <xdr:row>1</xdr:row>
      <xdr:rowOff>83820</xdr:rowOff>
    </xdr:from>
    <xdr:to>
      <xdr:col>1</xdr:col>
      <xdr:colOff>76200</xdr:colOff>
      <xdr:row>4</xdr:row>
      <xdr:rowOff>152400</xdr:rowOff>
    </xdr:to>
    <xdr:pic>
      <xdr:nvPicPr>
        <xdr:cNvPr id="22533"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274320"/>
          <a:ext cx="218694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538489</xdr:colOff>
      <xdr:row>12</xdr:row>
      <xdr:rowOff>125539</xdr:rowOff>
    </xdr:from>
    <xdr:ext cx="3317447" cy="937629"/>
    <xdr:sp macro="" textlink="">
      <xdr:nvSpPr>
        <xdr:cNvPr id="2" name="1 Rectángulo">
          <a:extLst/>
        </xdr:cNvPr>
        <xdr:cNvSpPr/>
      </xdr:nvSpPr>
      <xdr:spPr>
        <a:xfrm rot="21144321">
          <a:off x="5621029" y="2327719"/>
          <a:ext cx="3317447" cy="937629"/>
        </a:xfrm>
        <a:prstGeom prst="rect">
          <a:avLst/>
        </a:prstGeom>
        <a:noFill/>
      </xdr:spPr>
      <xdr:txBody>
        <a:bodyPr wrap="none" lIns="91440" tIns="45720" rIns="91440" bIns="45720">
          <a:spAutoFit/>
        </a:bodyPr>
        <a:lstStyle/>
        <a:p>
          <a:pPr algn="ctr"/>
          <a:r>
            <a:rPr lang="es-ES" sz="5400" b="1"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rPr>
            <a:t>NO APLICA</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1889760</xdr:colOff>
      <xdr:row>6</xdr:row>
      <xdr:rowOff>121920</xdr:rowOff>
    </xdr:from>
    <xdr:to>
      <xdr:col>4</xdr:col>
      <xdr:colOff>0</xdr:colOff>
      <xdr:row>17</xdr:row>
      <xdr:rowOff>83820</xdr:rowOff>
    </xdr:to>
    <xdr:pic>
      <xdr:nvPicPr>
        <xdr:cNvPr id="24581"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89760" y="1234440"/>
          <a:ext cx="435102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457200</xdr:colOff>
      <xdr:row>9</xdr:row>
      <xdr:rowOff>167640</xdr:rowOff>
    </xdr:from>
    <xdr:to>
      <xdr:col>2</xdr:col>
      <xdr:colOff>678180</xdr:colOff>
      <xdr:row>16</xdr:row>
      <xdr:rowOff>106680</xdr:rowOff>
    </xdr:to>
    <xdr:pic>
      <xdr:nvPicPr>
        <xdr:cNvPr id="25605"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813560"/>
          <a:ext cx="30861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1657533</xdr:colOff>
      <xdr:row>10</xdr:row>
      <xdr:rowOff>80834</xdr:rowOff>
    </xdr:from>
    <xdr:ext cx="4204864" cy="680491"/>
    <xdr:sp macro="" textlink="">
      <xdr:nvSpPr>
        <xdr:cNvPr id="2" name="1 Rectángulo">
          <a:extLst/>
        </xdr:cNvPr>
        <xdr:cNvSpPr/>
      </xdr:nvSpPr>
      <xdr:spPr>
        <a:xfrm rot="21144321">
          <a:off x="1657533" y="1931405"/>
          <a:ext cx="4204590" cy="680491"/>
        </a:xfrm>
        <a:prstGeom prst="rect">
          <a:avLst/>
        </a:prstGeom>
        <a:noFill/>
      </xdr:spPr>
      <xdr:txBody>
        <a:bodyPr wrap="square" lIns="91440" tIns="45720" rIns="91440" bIns="4572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0</xdr:col>
      <xdr:colOff>0</xdr:colOff>
      <xdr:row>10</xdr:row>
      <xdr:rowOff>28575</xdr:rowOff>
    </xdr:from>
    <xdr:to>
      <xdr:col>7</xdr:col>
      <xdr:colOff>694251</xdr:colOff>
      <xdr:row>14</xdr:row>
      <xdr:rowOff>144778</xdr:rowOff>
    </xdr:to>
    <xdr:sp macro="" textlink="">
      <xdr:nvSpPr>
        <xdr:cNvPr id="3" name="CuadroTexto 2">
          <a:extLst/>
        </xdr:cNvPr>
        <xdr:cNvSpPr txBox="1"/>
      </xdr:nvSpPr>
      <xdr:spPr>
        <a:xfrm>
          <a:off x="0" y="1879146"/>
          <a:ext cx="8196943" cy="8545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0" i="0">
              <a:solidFill>
                <a:schemeClr val="dk1"/>
              </a:solidFill>
              <a:effectLst/>
              <a:latin typeface="+mn-lt"/>
              <a:ea typeface="+mn-ea"/>
              <a:cs typeface="+mn-cs"/>
            </a:rPr>
            <a:t>Los bienes de uso serán</a:t>
          </a:r>
          <a:r>
            <a:rPr lang="es-MX" sz="1100" b="0" i="0" baseline="0">
              <a:solidFill>
                <a:schemeClr val="dk1"/>
              </a:solidFill>
              <a:effectLst/>
              <a:latin typeface="+mn-lt"/>
              <a:ea typeface="+mn-ea"/>
              <a:cs typeface="+mn-cs"/>
            </a:rPr>
            <a:t> revaluados</a:t>
          </a:r>
          <a:r>
            <a:rPr lang="es-MX" sz="1100" b="0" i="0">
              <a:solidFill>
                <a:schemeClr val="dk1"/>
              </a:solidFill>
              <a:effectLst/>
              <a:latin typeface="+mn-lt"/>
              <a:ea typeface="+mn-ea"/>
              <a:cs typeface="+mn-cs"/>
            </a:rPr>
            <a:t> </a:t>
          </a:r>
          <a:r>
            <a:rPr lang="es-ES_tradnl" sz="1100">
              <a:solidFill>
                <a:schemeClr val="dk1"/>
              </a:solidFill>
              <a:effectLst/>
              <a:latin typeface="+mn-lt"/>
              <a:ea typeface="+mn-ea"/>
              <a:cs typeface="+mn-cs"/>
            </a:rPr>
            <a:t>cuando la variación del Índice de Precios al Consumo determinado por el Banco Central del Paraguay alcance al menos 20% (veinte por ciento), acumulado desde el ejercicio en el cual se haya dispuesto el último ajuste por revalúo. El</a:t>
          </a:r>
          <a:r>
            <a:rPr lang="es-ES_tradnl" sz="1100" baseline="0">
              <a:solidFill>
                <a:schemeClr val="dk1"/>
              </a:solidFill>
              <a:effectLst/>
              <a:latin typeface="+mn-lt"/>
              <a:ea typeface="+mn-ea"/>
              <a:cs typeface="+mn-cs"/>
            </a:rPr>
            <a:t> </a:t>
          </a:r>
          <a:r>
            <a:rPr lang="es-ES_tradnl" sz="1100">
              <a:solidFill>
                <a:schemeClr val="dk1"/>
              </a:solidFill>
              <a:effectLst/>
              <a:latin typeface="+mn-lt"/>
              <a:ea typeface="+mn-ea"/>
              <a:cs typeface="+mn-cs"/>
            </a:rPr>
            <a:t>reconocimiento del revalúo obligatorio establecido por el Poder Ejecutivo formará parte de una reserva patrimonial cuyo único destino podrá ser la capitalización.</a:t>
          </a:r>
          <a:endParaRPr lang="es-PY">
            <a:effectLst/>
          </a:endParaRPr>
        </a:p>
      </xdr:txBody>
    </xdr:sp>
    <xdr:clientData/>
  </xdr:twoCellAnchor>
  <xdr:twoCellAnchor>
    <xdr:from>
      <xdr:col>0</xdr:col>
      <xdr:colOff>55246</xdr:colOff>
      <xdr:row>24</xdr:row>
      <xdr:rowOff>38100</xdr:rowOff>
    </xdr:from>
    <xdr:to>
      <xdr:col>7</xdr:col>
      <xdr:colOff>694248</xdr:colOff>
      <xdr:row>27</xdr:row>
      <xdr:rowOff>0</xdr:rowOff>
    </xdr:to>
    <xdr:sp macro="" textlink="">
      <xdr:nvSpPr>
        <xdr:cNvPr id="4" name="CuadroTexto 3">
          <a:extLst/>
        </xdr:cNvPr>
        <xdr:cNvSpPr txBox="1"/>
      </xdr:nvSpPr>
      <xdr:spPr>
        <a:xfrm>
          <a:off x="47626" y="4479471"/>
          <a:ext cx="8149318" cy="5129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MX" sz="1100" b="0" i="0" u="none" strike="noStrike">
              <a:solidFill>
                <a:schemeClr val="dk1"/>
              </a:solidFill>
              <a:latin typeface="+mn-lt"/>
              <a:ea typeface="+mn-ea"/>
              <a:cs typeface="+mn-cs"/>
            </a:rPr>
            <a:t>Conforme a la Ley Nº 1034/83 del Comerciante, las Sociedades Anónimas deberán</a:t>
          </a:r>
          <a:r>
            <a:rPr lang="es-MX"/>
            <a:t> </a:t>
          </a:r>
          <a:r>
            <a:rPr lang="es-MX" sz="1100" b="0" i="0" u="none" strike="noStrike">
              <a:solidFill>
                <a:schemeClr val="dk1"/>
              </a:solidFill>
              <a:latin typeface="+mn-lt"/>
              <a:ea typeface="+mn-ea"/>
              <a:cs typeface="+mn-cs"/>
            </a:rPr>
            <a:t> destinar como mínimo el 5% de las utilidades netas a la Reserva Legal hasta completar</a:t>
          </a:r>
          <a:r>
            <a:rPr lang="es-MX"/>
            <a:t> </a:t>
          </a:r>
          <a:r>
            <a:rPr lang="es-MX" sz="1100" b="0" i="0" u="none" strike="noStrike">
              <a:solidFill>
                <a:schemeClr val="dk1"/>
              </a:solidFill>
              <a:latin typeface="+mn-lt"/>
              <a:ea typeface="+mn-ea"/>
              <a:cs typeface="+mn-cs"/>
            </a:rPr>
            <a:t> el 20% del capital suscripto. </a:t>
          </a:r>
          <a:r>
            <a:rPr lang="es-MX"/>
            <a:t> </a:t>
          </a:r>
          <a:endParaRPr lang="es-PY" sz="1100"/>
        </a:p>
      </xdr:txBody>
    </xdr:sp>
    <xdr:clientData/>
  </xdr:twoCellAnchor>
  <xdr:twoCellAnchor>
    <xdr:from>
      <xdr:col>0</xdr:col>
      <xdr:colOff>55245</xdr:colOff>
      <xdr:row>28</xdr:row>
      <xdr:rowOff>28575</xdr:rowOff>
    </xdr:from>
    <xdr:to>
      <xdr:col>7</xdr:col>
      <xdr:colOff>660212</xdr:colOff>
      <xdr:row>30</xdr:row>
      <xdr:rowOff>173367</xdr:rowOff>
    </xdr:to>
    <xdr:sp macro="" textlink="">
      <xdr:nvSpPr>
        <xdr:cNvPr id="5" name="CuadroTexto 4">
          <a:extLst/>
        </xdr:cNvPr>
        <xdr:cNvSpPr txBox="1"/>
      </xdr:nvSpPr>
      <xdr:spPr>
        <a:xfrm>
          <a:off x="47625" y="5210175"/>
          <a:ext cx="8105775" cy="5129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55245</xdr:colOff>
      <xdr:row>35</xdr:row>
      <xdr:rowOff>85725</xdr:rowOff>
    </xdr:from>
    <xdr:to>
      <xdr:col>7</xdr:col>
      <xdr:colOff>573127</xdr:colOff>
      <xdr:row>38</xdr:row>
      <xdr:rowOff>38100</xdr:rowOff>
    </xdr:to>
    <xdr:sp macro="" textlink="">
      <xdr:nvSpPr>
        <xdr:cNvPr id="6" name="CuadroTexto 5">
          <a:extLst/>
        </xdr:cNvPr>
        <xdr:cNvSpPr txBox="1"/>
      </xdr:nvSpPr>
      <xdr:spPr>
        <a:xfrm>
          <a:off x="47625" y="6562725"/>
          <a:ext cx="8018689" cy="5075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0</xdr:colOff>
      <xdr:row>15</xdr:row>
      <xdr:rowOff>0</xdr:rowOff>
    </xdr:from>
    <xdr:to>
      <xdr:col>7</xdr:col>
      <xdr:colOff>692865</xdr:colOff>
      <xdr:row>21</xdr:row>
      <xdr:rowOff>78120</xdr:rowOff>
    </xdr:to>
    <xdr:sp macro="" textlink="">
      <xdr:nvSpPr>
        <xdr:cNvPr id="7" name="CuadroTexto 6">
          <a:extLst/>
        </xdr:cNvPr>
        <xdr:cNvSpPr txBox="1"/>
      </xdr:nvSpPr>
      <xdr:spPr>
        <a:xfrm>
          <a:off x="0" y="2775857"/>
          <a:ext cx="8186057" cy="11789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 revaluación del valor de costo de los bienes del activo fijo será identificado, en sus respectivos rubros por separado, bajo la categoría de "Revalúo técnico no deducible" con el objeto de liquidar el Impuesto al momento de su efectiva realización.</a:t>
          </a:r>
        </a:p>
        <a:p>
          <a:pPr marL="0" marR="0" indent="0" defTabSz="914400" eaLnBrk="1" fontAlgn="auto" latinLnBrk="0" hangingPunct="1">
            <a:lnSpc>
              <a:spcPct val="100000"/>
            </a:lnSpc>
            <a:spcBef>
              <a:spcPts val="0"/>
            </a:spcBef>
            <a:spcAft>
              <a:spcPts val="0"/>
            </a:spcAft>
            <a:buClrTx/>
            <a:buSzTx/>
            <a:buFontTx/>
            <a:buNone/>
            <a:tabLst/>
            <a:defRPr/>
          </a:pPr>
          <a:r>
            <a:rPr lang="es-PY" sz="1100"/>
            <a:t>En</a:t>
          </a:r>
          <a:r>
            <a:rPr lang="es-PY" sz="1100" baseline="0"/>
            <a:t> el presente periodo se ha realizado un revalúo técnico del Inmueble con Finca N° 20.782, y Cta. Cte. Ctral. N° 27-3521-03 del Distrito de Luque, de acuerdo a las </a:t>
          </a:r>
          <a:r>
            <a:rPr lang="es-MX" sz="1100" baseline="0">
              <a:solidFill>
                <a:schemeClr val="dk1"/>
              </a:solidFill>
              <a:effectLst/>
              <a:latin typeface="+mn-lt"/>
              <a:ea typeface="+mn-ea"/>
              <a:cs typeface="+mn-cs"/>
            </a:rPr>
            <a:t>Normas del BCP (SB. SG. N° 00288/2002 y la SB. SG. N° 00019/2015 y las Normas Internacionales de Avaluación IVSC (International Valuation Standards Council) El informe presentado ha sido efectuado conforme a los procedimientos periciales pertinentes, correspondiendo el valor de tasación a precio de mercado a la fecha de realización.</a:t>
          </a:r>
          <a:endParaRPr lang="es-PY">
            <a:effectLst/>
          </a:endParaRPr>
        </a:p>
        <a:p>
          <a:endParaRPr lang="es-PY" sz="1100"/>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878207</xdr:colOff>
      <xdr:row>7</xdr:row>
      <xdr:rowOff>153551</xdr:rowOff>
    </xdr:from>
    <xdr:ext cx="3319776" cy="939237"/>
    <xdr:sp macro="" textlink="">
      <xdr:nvSpPr>
        <xdr:cNvPr id="3" name="2 Rectángulo">
          <a:extLst/>
        </xdr:cNvPr>
        <xdr:cNvSpPr/>
      </xdr:nvSpPr>
      <xdr:spPr>
        <a:xfrm rot="21144321">
          <a:off x="883922" y="1455513"/>
          <a:ext cx="3317342" cy="939237"/>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13863</xdr:colOff>
      <xdr:row>8</xdr:row>
      <xdr:rowOff>39182</xdr:rowOff>
    </xdr:from>
    <xdr:ext cx="3317447" cy="937629"/>
    <xdr:sp macro="" textlink="">
      <xdr:nvSpPr>
        <xdr:cNvPr id="3" name="2 Rectángulo">
          <a:extLst/>
        </xdr:cNvPr>
        <xdr:cNvSpPr/>
      </xdr:nvSpPr>
      <xdr:spPr>
        <a:xfrm rot="21144321">
          <a:off x="13863" y="1502222"/>
          <a:ext cx="3317447"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1.xml><?xml version="1.0" encoding="utf-8"?>
<xdr:wsDr xmlns:xdr="http://schemas.openxmlformats.org/drawingml/2006/spreadsheetDrawing" xmlns:a="http://schemas.openxmlformats.org/drawingml/2006/main">
  <xdr:twoCellAnchor editAs="oneCell">
    <xdr:from>
      <xdr:col>0</xdr:col>
      <xdr:colOff>922020</xdr:colOff>
      <xdr:row>10</xdr:row>
      <xdr:rowOff>0</xdr:rowOff>
    </xdr:from>
    <xdr:to>
      <xdr:col>2</xdr:col>
      <xdr:colOff>22860</xdr:colOff>
      <xdr:row>14</xdr:row>
      <xdr:rowOff>99060</xdr:rowOff>
    </xdr:to>
    <xdr:pic>
      <xdr:nvPicPr>
        <xdr:cNvPr id="30725"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2020" y="1859280"/>
          <a:ext cx="3009900"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808790</xdr:colOff>
      <xdr:row>9</xdr:row>
      <xdr:rowOff>131658</xdr:rowOff>
    </xdr:from>
    <xdr:ext cx="3317448" cy="937629"/>
    <xdr:sp macro="" textlink="">
      <xdr:nvSpPr>
        <xdr:cNvPr id="2" name="1 Rectángulo">
          <a:extLst/>
        </xdr:cNvPr>
        <xdr:cNvSpPr/>
      </xdr:nvSpPr>
      <xdr:spPr>
        <a:xfrm rot="21144321">
          <a:off x="808790" y="1797172"/>
          <a:ext cx="3317448"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0</xdr:col>
      <xdr:colOff>2965641</xdr:colOff>
      <xdr:row>6</xdr:row>
      <xdr:rowOff>148744</xdr:rowOff>
    </xdr:from>
    <xdr:ext cx="2347100" cy="638071"/>
    <xdr:sp macro="" textlink="">
      <xdr:nvSpPr>
        <xdr:cNvPr id="2" name="1 Rectángulo">
          <a:extLst/>
        </xdr:cNvPr>
        <xdr:cNvSpPr/>
      </xdr:nvSpPr>
      <xdr:spPr>
        <a:xfrm rot="21144321">
          <a:off x="2958021" y="1244119"/>
          <a:ext cx="2347954" cy="639197"/>
        </a:xfrm>
        <a:prstGeom prst="rect">
          <a:avLst/>
        </a:prstGeom>
        <a:noFill/>
      </xdr:spPr>
      <xdr:txBody>
        <a:bodyPr wrap="none" lIns="91440" tIns="45720" rIns="91440" bIns="4572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0</xdr:col>
      <xdr:colOff>3027450</xdr:colOff>
      <xdr:row>6</xdr:row>
      <xdr:rowOff>111064</xdr:rowOff>
    </xdr:from>
    <xdr:ext cx="3665305" cy="946821"/>
    <xdr:sp macro="" textlink="">
      <xdr:nvSpPr>
        <xdr:cNvPr id="2" name="1 Rectángulo">
          <a:extLst/>
        </xdr:cNvPr>
        <xdr:cNvSpPr/>
      </xdr:nvSpPr>
      <xdr:spPr>
        <a:xfrm rot="21144321">
          <a:off x="3029355" y="1215964"/>
          <a:ext cx="3656734" cy="937629"/>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0</xdr:col>
      <xdr:colOff>1616060</xdr:colOff>
      <xdr:row>10</xdr:row>
      <xdr:rowOff>53205</xdr:rowOff>
    </xdr:from>
    <xdr:ext cx="3317448" cy="937629"/>
    <xdr:sp macro="" textlink="">
      <xdr:nvSpPr>
        <xdr:cNvPr id="3" name="2 Rectángulo">
          <a:extLst/>
        </xdr:cNvPr>
        <xdr:cNvSpPr/>
      </xdr:nvSpPr>
      <xdr:spPr>
        <a:xfrm rot="21144321">
          <a:off x="1616060" y="2080125"/>
          <a:ext cx="3317448"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xdr:col>
      <xdr:colOff>1091168</xdr:colOff>
      <xdr:row>10</xdr:row>
      <xdr:rowOff>5580</xdr:rowOff>
    </xdr:from>
    <xdr:ext cx="3317447" cy="937629"/>
    <xdr:sp macro="" textlink="">
      <xdr:nvSpPr>
        <xdr:cNvPr id="2" name="1 Rectángulo">
          <a:extLst/>
        </xdr:cNvPr>
        <xdr:cNvSpPr/>
      </xdr:nvSpPr>
      <xdr:spPr>
        <a:xfrm rot="21144321">
          <a:off x="2767568" y="1849620"/>
          <a:ext cx="3317447"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0</xdr:col>
      <xdr:colOff>3243603</xdr:colOff>
      <xdr:row>13</xdr:row>
      <xdr:rowOff>171346</xdr:rowOff>
    </xdr:from>
    <xdr:ext cx="3317448" cy="937629"/>
    <xdr:sp macro="" textlink="">
      <xdr:nvSpPr>
        <xdr:cNvPr id="2" name="1 Rectángulo">
          <a:extLst/>
        </xdr:cNvPr>
        <xdr:cNvSpPr/>
      </xdr:nvSpPr>
      <xdr:spPr>
        <a:xfrm rot="21144321">
          <a:off x="3243603" y="3775606"/>
          <a:ext cx="3317448"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ownloads/Sallustro31122021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belotto/Downloads/Sallustro3112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6">
          <cell r="B6">
            <v>44561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row r="1">
          <cell r="C1" t="str">
            <v>SALLUSTRO Y CIA. S..A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sallustro.com.py/" TargetMode="External"/><Relationship Id="rId1" Type="http://schemas.openxmlformats.org/officeDocument/2006/relationships/hyperlink" Target="mailto:contabilidad@sallustro.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6:N210"/>
  <sheetViews>
    <sheetView tabSelected="1" topLeftCell="A193" zoomScaleNormal="100" zoomScaleSheetLayoutView="110" workbookViewId="0">
      <selection activeCell="D212" sqref="D212"/>
    </sheetView>
  </sheetViews>
  <sheetFormatPr baseColWidth="10" defaultColWidth="11.33203125" defaultRowHeight="13.2" x14ac:dyDescent="0.25"/>
  <cols>
    <col min="1" max="1" width="4.44140625" style="529" customWidth="1"/>
    <col min="2" max="2" width="2.6640625" style="529" customWidth="1"/>
    <col min="3" max="3" width="14.44140625" style="529" customWidth="1"/>
    <col min="4" max="7" width="11.33203125" style="529"/>
    <col min="8" max="8" width="13.33203125" style="529" customWidth="1"/>
    <col min="9" max="9" width="22.6640625" style="529" customWidth="1"/>
    <col min="10" max="10" width="35.6640625" style="529" hidden="1" customWidth="1"/>
    <col min="11" max="16384" width="11.33203125" style="529"/>
  </cols>
  <sheetData>
    <row r="6" spans="2:10" x14ac:dyDescent="0.25">
      <c r="C6" s="530"/>
      <c r="D6" s="530"/>
      <c r="E6" s="530"/>
      <c r="F6" s="530"/>
      <c r="G6" s="530"/>
      <c r="H6" s="530"/>
      <c r="I6" s="530"/>
      <c r="J6" s="530"/>
    </row>
    <row r="7" spans="2:10" ht="13.8" thickBot="1" x14ac:dyDescent="0.3">
      <c r="B7" s="645"/>
    </row>
    <row r="8" spans="2:10" x14ac:dyDescent="0.25">
      <c r="B8" s="645"/>
      <c r="C8" s="733" t="s">
        <v>1325</v>
      </c>
      <c r="D8" s="734"/>
      <c r="E8" s="734"/>
      <c r="F8" s="734"/>
      <c r="G8" s="734"/>
      <c r="H8" s="734"/>
      <c r="I8" s="734"/>
      <c r="J8" s="735"/>
    </row>
    <row r="9" spans="2:10" x14ac:dyDescent="0.25">
      <c r="B9" s="645"/>
      <c r="C9" s="736"/>
      <c r="D9" s="737"/>
      <c r="E9" s="737"/>
      <c r="F9" s="737"/>
      <c r="G9" s="737"/>
      <c r="H9" s="737"/>
      <c r="I9" s="737"/>
      <c r="J9" s="738"/>
    </row>
    <row r="10" spans="2:10" ht="13.8" thickBot="1" x14ac:dyDescent="0.3">
      <c r="B10" s="645"/>
      <c r="C10" s="739"/>
      <c r="D10" s="740"/>
      <c r="E10" s="740"/>
      <c r="F10" s="740"/>
      <c r="G10" s="740"/>
      <c r="H10" s="740"/>
      <c r="I10" s="740"/>
      <c r="J10" s="741"/>
    </row>
    <row r="11" spans="2:10" x14ac:dyDescent="0.25">
      <c r="B11" s="645" t="s">
        <v>1067</v>
      </c>
      <c r="C11" s="742"/>
      <c r="D11" s="743"/>
      <c r="E11" s="743"/>
      <c r="F11" s="743"/>
      <c r="G11" s="743"/>
      <c r="H11" s="743"/>
      <c r="I11" s="743"/>
      <c r="J11" s="744"/>
    </row>
    <row r="12" spans="2:10" x14ac:dyDescent="0.25">
      <c r="B12" s="645"/>
      <c r="C12" s="729" t="s">
        <v>1068</v>
      </c>
      <c r="D12" s="730"/>
      <c r="E12" s="731" t="s">
        <v>1069</v>
      </c>
      <c r="F12" s="731"/>
      <c r="G12" s="731"/>
      <c r="H12" s="731"/>
      <c r="I12" s="731"/>
      <c r="J12" s="732"/>
    </row>
    <row r="13" spans="2:10" ht="13.8" thickBot="1" x14ac:dyDescent="0.3">
      <c r="B13" s="645"/>
      <c r="C13" s="745"/>
      <c r="D13" s="746"/>
      <c r="E13" s="740"/>
      <c r="F13" s="740"/>
      <c r="G13" s="740"/>
      <c r="H13" s="740"/>
      <c r="I13" s="740"/>
      <c r="J13" s="741"/>
    </row>
    <row r="14" spans="2:10" ht="13.2" customHeight="1" x14ac:dyDescent="0.25">
      <c r="B14" s="645"/>
      <c r="C14" s="531"/>
      <c r="D14" s="532"/>
      <c r="E14" s="747" t="s">
        <v>1316</v>
      </c>
      <c r="F14" s="748"/>
      <c r="G14" s="748"/>
      <c r="H14" s="748"/>
      <c r="I14" s="748"/>
      <c r="J14" s="627"/>
    </row>
    <row r="15" spans="2:10" x14ac:dyDescent="0.25">
      <c r="B15" s="645"/>
      <c r="C15" s="533"/>
      <c r="D15" s="534"/>
      <c r="E15" s="749" t="s">
        <v>1317</v>
      </c>
      <c r="F15" s="750"/>
      <c r="G15" s="750"/>
      <c r="H15" s="750"/>
      <c r="I15" s="750"/>
      <c r="J15" s="630"/>
    </row>
    <row r="16" spans="2:10" x14ac:dyDescent="0.25">
      <c r="B16" s="645"/>
      <c r="C16" s="533"/>
      <c r="D16" s="534"/>
      <c r="E16" s="749" t="s">
        <v>1318</v>
      </c>
      <c r="F16" s="750"/>
      <c r="G16" s="750"/>
      <c r="H16" s="750"/>
      <c r="I16" s="750"/>
      <c r="J16" s="630"/>
    </row>
    <row r="17" spans="2:11" x14ac:dyDescent="0.25">
      <c r="B17" s="645"/>
      <c r="C17" s="533"/>
      <c r="D17" s="534"/>
      <c r="E17" s="749" t="s">
        <v>1245</v>
      </c>
      <c r="F17" s="750"/>
      <c r="G17" s="750"/>
      <c r="H17" s="750"/>
      <c r="I17" s="750"/>
      <c r="J17" s="630"/>
    </row>
    <row r="18" spans="2:11" x14ac:dyDescent="0.25">
      <c r="B18" s="645"/>
      <c r="C18" s="533"/>
      <c r="D18" s="534"/>
      <c r="E18" s="628"/>
      <c r="F18" s="629"/>
      <c r="G18" s="629"/>
      <c r="H18" s="629"/>
      <c r="I18" s="629"/>
      <c r="J18" s="630"/>
    </row>
    <row r="19" spans="2:11" x14ac:dyDescent="0.25">
      <c r="B19" s="645"/>
      <c r="C19" s="533"/>
      <c r="D19" s="534"/>
      <c r="E19" s="751" t="s">
        <v>1319</v>
      </c>
      <c r="F19" s="752"/>
      <c r="G19" s="752"/>
      <c r="H19" s="752"/>
      <c r="I19" s="752"/>
      <c r="J19" s="630"/>
    </row>
    <row r="20" spans="2:11" x14ac:dyDescent="0.25">
      <c r="B20" s="645"/>
      <c r="C20" s="533"/>
      <c r="D20" s="534"/>
      <c r="E20" s="633" t="s">
        <v>1306</v>
      </c>
      <c r="F20" s="629"/>
      <c r="G20" s="629"/>
      <c r="H20" s="629"/>
      <c r="I20" s="629"/>
      <c r="J20" s="630"/>
      <c r="K20" s="610"/>
    </row>
    <row r="21" spans="2:11" x14ac:dyDescent="0.25">
      <c r="B21" s="645"/>
      <c r="C21" s="535" t="s">
        <v>1070</v>
      </c>
      <c r="D21" s="536"/>
      <c r="E21" s="633" t="s">
        <v>1307</v>
      </c>
      <c r="F21" s="629"/>
      <c r="G21" s="629"/>
      <c r="H21" s="629"/>
      <c r="I21" s="629"/>
      <c r="J21" s="630"/>
      <c r="K21" s="610"/>
    </row>
    <row r="22" spans="2:11" x14ac:dyDescent="0.25">
      <c r="B22" s="645"/>
      <c r="C22" s="729" t="s">
        <v>1071</v>
      </c>
      <c r="D22" s="730"/>
      <c r="E22" s="633" t="s">
        <v>1308</v>
      </c>
      <c r="F22" s="629"/>
      <c r="G22" s="629"/>
      <c r="H22" s="629"/>
      <c r="I22" s="629"/>
      <c r="J22" s="630"/>
      <c r="K22" s="610"/>
    </row>
    <row r="23" spans="2:11" x14ac:dyDescent="0.25">
      <c r="B23" s="645"/>
      <c r="C23" s="533"/>
      <c r="D23" s="534"/>
      <c r="E23" s="633" t="s">
        <v>1309</v>
      </c>
      <c r="F23" s="629"/>
      <c r="G23" s="629"/>
      <c r="H23" s="629"/>
      <c r="I23" s="629"/>
      <c r="J23" s="630"/>
      <c r="K23" s="610"/>
    </row>
    <row r="24" spans="2:11" x14ac:dyDescent="0.25">
      <c r="B24" s="645"/>
      <c r="C24" s="533"/>
      <c r="D24" s="534"/>
      <c r="E24" s="633" t="s">
        <v>1310</v>
      </c>
      <c r="F24" s="629"/>
      <c r="G24" s="629"/>
      <c r="H24" s="629"/>
      <c r="I24" s="629"/>
      <c r="J24" s="630"/>
      <c r="K24" s="610"/>
    </row>
    <row r="25" spans="2:11" x14ac:dyDescent="0.25">
      <c r="B25" s="645"/>
      <c r="C25" s="533"/>
      <c r="D25" s="534"/>
      <c r="E25" s="633" t="s">
        <v>1311</v>
      </c>
      <c r="F25" s="629"/>
      <c r="G25" s="629"/>
      <c r="H25" s="629"/>
      <c r="I25" s="629"/>
      <c r="J25" s="630"/>
      <c r="K25" s="610"/>
    </row>
    <row r="26" spans="2:11" x14ac:dyDescent="0.25">
      <c r="B26" s="645"/>
      <c r="C26" s="533"/>
      <c r="D26" s="534"/>
      <c r="E26" s="633" t="s">
        <v>1320</v>
      </c>
      <c r="F26" s="629"/>
      <c r="G26" s="629"/>
      <c r="H26" s="629"/>
      <c r="I26" s="629"/>
      <c r="J26" s="630"/>
    </row>
    <row r="27" spans="2:11" x14ac:dyDescent="0.25">
      <c r="B27" s="645"/>
      <c r="C27" s="533"/>
      <c r="D27" s="534"/>
      <c r="E27" s="633" t="s">
        <v>1312</v>
      </c>
      <c r="F27" s="629"/>
      <c r="G27" s="629"/>
      <c r="H27" s="629"/>
      <c r="I27" s="629"/>
      <c r="J27" s="630"/>
    </row>
    <row r="28" spans="2:11" x14ac:dyDescent="0.25">
      <c r="B28" s="645"/>
      <c r="C28" s="533"/>
      <c r="D28" s="534"/>
      <c r="E28" s="633" t="s">
        <v>1313</v>
      </c>
      <c r="F28" s="629"/>
      <c r="G28" s="629"/>
      <c r="H28" s="629"/>
      <c r="I28" s="629"/>
      <c r="J28" s="630"/>
    </row>
    <row r="29" spans="2:11" x14ac:dyDescent="0.25">
      <c r="B29" s="645"/>
      <c r="C29" s="533"/>
      <c r="D29" s="534"/>
      <c r="E29" s="633" t="s">
        <v>1314</v>
      </c>
      <c r="F29" s="629"/>
      <c r="G29" s="629"/>
      <c r="H29" s="629"/>
      <c r="I29" s="629"/>
      <c r="J29" s="630"/>
    </row>
    <row r="30" spans="2:11" x14ac:dyDescent="0.25">
      <c r="B30" s="645"/>
      <c r="C30" s="533"/>
      <c r="D30" s="534"/>
      <c r="E30" s="633" t="s">
        <v>1315</v>
      </c>
      <c r="F30" s="629"/>
      <c r="G30" s="629"/>
      <c r="H30" s="629"/>
      <c r="I30" s="629"/>
      <c r="J30" s="630"/>
    </row>
    <row r="31" spans="2:11" x14ac:dyDescent="0.25">
      <c r="B31" s="645"/>
      <c r="C31" s="533"/>
      <c r="D31" s="534"/>
      <c r="E31" s="633" t="s">
        <v>1321</v>
      </c>
      <c r="F31" s="629"/>
      <c r="G31" s="629"/>
      <c r="H31" s="629"/>
      <c r="I31" s="629"/>
      <c r="J31" s="630"/>
    </row>
    <row r="32" spans="2:11" x14ac:dyDescent="0.25">
      <c r="B32" s="645"/>
      <c r="C32" s="533"/>
      <c r="D32" s="534"/>
      <c r="E32" s="633" t="s">
        <v>1322</v>
      </c>
      <c r="F32" s="441"/>
      <c r="G32" s="629"/>
      <c r="H32" s="629"/>
      <c r="I32" s="629"/>
      <c r="J32" s="630"/>
    </row>
    <row r="33" spans="2:10" x14ac:dyDescent="0.25">
      <c r="B33" s="645"/>
      <c r="C33" s="533"/>
      <c r="D33" s="534"/>
      <c r="E33" s="633" t="s">
        <v>1323</v>
      </c>
      <c r="F33" s="441"/>
      <c r="G33" s="629"/>
      <c r="H33" s="629"/>
      <c r="I33" s="629"/>
      <c r="J33" s="630"/>
    </row>
    <row r="34" spans="2:10" ht="14.4" thickBot="1" x14ac:dyDescent="0.3">
      <c r="B34" s="645"/>
      <c r="C34" s="533"/>
      <c r="D34" s="534"/>
      <c r="E34" s="607"/>
      <c r="F34" s="443"/>
      <c r="G34" s="631"/>
      <c r="H34" s="631"/>
      <c r="I34" s="631"/>
      <c r="J34" s="632"/>
    </row>
    <row r="35" spans="2:10" x14ac:dyDescent="0.25">
      <c r="B35" s="645"/>
      <c r="C35" s="742"/>
      <c r="D35" s="743"/>
      <c r="E35" s="743"/>
      <c r="F35" s="743"/>
      <c r="G35" s="743"/>
      <c r="H35" s="743"/>
      <c r="I35" s="743"/>
      <c r="J35" s="744"/>
    </row>
    <row r="36" spans="2:10" x14ac:dyDescent="0.25">
      <c r="B36" s="645"/>
      <c r="C36" s="729" t="s">
        <v>414</v>
      </c>
      <c r="D36" s="730"/>
      <c r="E36" s="731" t="s">
        <v>1072</v>
      </c>
      <c r="F36" s="731"/>
      <c r="G36" s="731"/>
      <c r="H36" s="731"/>
      <c r="I36" s="731"/>
      <c r="J36" s="732"/>
    </row>
    <row r="37" spans="2:10" ht="13.8" thickBot="1" x14ac:dyDescent="0.3">
      <c r="B37" s="645"/>
      <c r="C37" s="745"/>
      <c r="D37" s="746"/>
      <c r="E37" s="740"/>
      <c r="F37" s="740"/>
      <c r="G37" s="740"/>
      <c r="H37" s="740"/>
      <c r="I37" s="740"/>
      <c r="J37" s="741"/>
    </row>
    <row r="38" spans="2:10" ht="13.8" thickBot="1" x14ac:dyDescent="0.3">
      <c r="B38" s="645"/>
      <c r="C38" s="755" t="s">
        <v>1073</v>
      </c>
      <c r="D38" s="756"/>
      <c r="E38" s="757" t="s">
        <v>1074</v>
      </c>
      <c r="F38" s="758"/>
      <c r="G38" s="758"/>
      <c r="H38" s="758"/>
      <c r="I38" s="758"/>
      <c r="J38" s="759"/>
    </row>
    <row r="39" spans="2:10" ht="13.8" thickBot="1" x14ac:dyDescent="0.3">
      <c r="B39" s="645"/>
      <c r="C39" s="755" t="s">
        <v>1075</v>
      </c>
      <c r="D39" s="756"/>
      <c r="E39" s="760" t="s">
        <v>1076</v>
      </c>
      <c r="F39" s="760"/>
      <c r="G39" s="760"/>
      <c r="H39" s="760"/>
      <c r="I39" s="760"/>
      <c r="J39" s="761"/>
    </row>
    <row r="40" spans="2:10" x14ac:dyDescent="0.25">
      <c r="B40" s="645"/>
      <c r="C40" s="742"/>
      <c r="D40" s="743"/>
      <c r="E40" s="743"/>
      <c r="F40" s="743"/>
      <c r="G40" s="743"/>
      <c r="H40" s="743"/>
      <c r="I40" s="743"/>
      <c r="J40" s="744"/>
    </row>
    <row r="41" spans="2:10" x14ac:dyDescent="0.25">
      <c r="B41" s="645"/>
      <c r="C41" s="729" t="s">
        <v>1077</v>
      </c>
      <c r="D41" s="730"/>
      <c r="E41" s="737" t="s">
        <v>1142</v>
      </c>
      <c r="F41" s="737"/>
      <c r="G41" s="737"/>
      <c r="H41" s="737"/>
      <c r="I41" s="737"/>
      <c r="J41" s="738"/>
    </row>
    <row r="42" spans="2:10" ht="13.8" thickBot="1" x14ac:dyDescent="0.3">
      <c r="B42" s="645"/>
      <c r="C42" s="739"/>
      <c r="D42" s="740"/>
      <c r="E42" s="737" t="s">
        <v>1078</v>
      </c>
      <c r="F42" s="737"/>
      <c r="G42" s="737"/>
      <c r="H42" s="737"/>
      <c r="I42" s="737"/>
      <c r="J42" s="738"/>
    </row>
    <row r="43" spans="2:10" ht="13.8" thickBot="1" x14ac:dyDescent="0.3">
      <c r="B43" s="645"/>
      <c r="C43" s="739"/>
      <c r="D43" s="740"/>
      <c r="E43" s="762"/>
      <c r="F43" s="762"/>
      <c r="G43" s="762"/>
      <c r="H43" s="762"/>
      <c r="I43" s="762"/>
      <c r="J43" s="763"/>
    </row>
    <row r="44" spans="2:10" ht="15" thickBot="1" x14ac:dyDescent="0.35">
      <c r="B44" s="764">
        <v>1</v>
      </c>
      <c r="C44" s="765"/>
      <c r="D44" s="656"/>
      <c r="E44" s="642"/>
      <c r="F44" s="642"/>
      <c r="G44" s="642"/>
      <c r="H44" s="642"/>
      <c r="I44" s="537"/>
      <c r="J44" s="537"/>
    </row>
    <row r="45" spans="2:10" x14ac:dyDescent="0.25">
      <c r="B45" s="766"/>
      <c r="C45" s="767"/>
      <c r="D45" s="647" t="s">
        <v>1091</v>
      </c>
      <c r="E45" s="648"/>
      <c r="F45" s="538"/>
      <c r="G45" s="538"/>
      <c r="H45" s="538"/>
      <c r="I45" s="539"/>
      <c r="J45" s="539"/>
    </row>
    <row r="46" spans="2:10" ht="13.8" thickBot="1" x14ac:dyDescent="0.3">
      <c r="B46" s="753" t="s">
        <v>1079</v>
      </c>
      <c r="C46" s="754"/>
      <c r="D46" s="649" t="s">
        <v>1147</v>
      </c>
      <c r="E46" s="648"/>
      <c r="F46" s="538"/>
      <c r="G46" s="538"/>
      <c r="H46" s="538"/>
      <c r="I46" s="539"/>
      <c r="J46" s="539"/>
    </row>
    <row r="47" spans="2:10" x14ac:dyDescent="0.25">
      <c r="B47" s="644"/>
      <c r="C47" s="644"/>
      <c r="D47" s="649" t="s">
        <v>1148</v>
      </c>
      <c r="E47" s="648"/>
      <c r="F47" s="538"/>
      <c r="G47" s="538"/>
      <c r="H47" s="538"/>
      <c r="I47" s="539"/>
      <c r="J47" s="539"/>
    </row>
    <row r="48" spans="2:10" x14ac:dyDescent="0.25">
      <c r="B48" s="645"/>
      <c r="C48" s="645"/>
      <c r="D48" s="650"/>
      <c r="E48" s="648"/>
      <c r="F48" s="538"/>
      <c r="G48" s="538"/>
      <c r="H48" s="538"/>
      <c r="I48" s="539"/>
      <c r="J48" s="539"/>
    </row>
    <row r="49" spans="2:10" x14ac:dyDescent="0.25">
      <c r="B49" s="645"/>
      <c r="C49" s="645">
        <v>2</v>
      </c>
      <c r="D49" s="647" t="s">
        <v>1092</v>
      </c>
      <c r="E49" s="648"/>
      <c r="F49" s="538"/>
      <c r="G49" s="538"/>
      <c r="H49" s="538"/>
      <c r="I49" s="539"/>
      <c r="J49" s="539"/>
    </row>
    <row r="50" spans="2:10" x14ac:dyDescent="0.25">
      <c r="B50" s="645"/>
      <c r="C50" s="645"/>
      <c r="D50" s="649" t="s">
        <v>1149</v>
      </c>
      <c r="E50" s="648"/>
      <c r="F50" s="538"/>
      <c r="G50" s="538"/>
      <c r="H50" s="538"/>
      <c r="I50" s="539"/>
      <c r="J50" s="539"/>
    </row>
    <row r="51" spans="2:10" x14ac:dyDescent="0.25">
      <c r="B51" s="645"/>
      <c r="C51" s="645"/>
      <c r="D51" s="649" t="s">
        <v>1150</v>
      </c>
      <c r="E51" s="648"/>
      <c r="F51" s="538"/>
      <c r="G51" s="538"/>
      <c r="H51" s="538"/>
      <c r="I51" s="539"/>
      <c r="J51" s="539"/>
    </row>
    <row r="52" spans="2:10" x14ac:dyDescent="0.25">
      <c r="B52" s="645"/>
      <c r="C52" s="645"/>
      <c r="D52" s="649"/>
      <c r="E52" s="648"/>
      <c r="F52" s="538"/>
      <c r="G52" s="538"/>
      <c r="H52" s="538"/>
      <c r="I52" s="539"/>
      <c r="J52" s="539"/>
    </row>
    <row r="53" spans="2:10" x14ac:dyDescent="0.25">
      <c r="B53" s="645"/>
      <c r="C53" s="645">
        <v>3</v>
      </c>
      <c r="D53" s="651" t="s">
        <v>1143</v>
      </c>
      <c r="E53" s="648"/>
      <c r="F53" s="538"/>
      <c r="G53" s="538"/>
      <c r="H53" s="538"/>
      <c r="I53" s="539"/>
      <c r="J53" s="539"/>
    </row>
    <row r="54" spans="2:10" x14ac:dyDescent="0.25">
      <c r="B54" s="645"/>
      <c r="C54" s="645"/>
      <c r="D54" s="652" t="s">
        <v>1151</v>
      </c>
      <c r="E54" s="648"/>
      <c r="F54" s="538"/>
      <c r="G54" s="538"/>
      <c r="H54" s="538"/>
      <c r="I54" s="539"/>
      <c r="J54" s="539"/>
    </row>
    <row r="55" spans="2:10" x14ac:dyDescent="0.25">
      <c r="B55" s="645"/>
      <c r="C55" s="645"/>
      <c r="D55" s="649" t="s">
        <v>1148</v>
      </c>
      <c r="E55" s="648"/>
      <c r="F55" s="538"/>
      <c r="G55" s="538"/>
      <c r="H55" s="538"/>
      <c r="I55" s="539"/>
      <c r="J55" s="539"/>
    </row>
    <row r="56" spans="2:10" x14ac:dyDescent="0.25">
      <c r="B56" s="645"/>
      <c r="C56" s="645"/>
      <c r="D56" s="652"/>
      <c r="E56" s="648"/>
      <c r="F56" s="538"/>
      <c r="G56" s="538"/>
      <c r="H56" s="538"/>
      <c r="I56" s="539"/>
      <c r="J56" s="539"/>
    </row>
    <row r="57" spans="2:10" x14ac:dyDescent="0.25">
      <c r="B57" s="645"/>
      <c r="C57" s="645">
        <v>4</v>
      </c>
      <c r="D57" s="651" t="s">
        <v>1144</v>
      </c>
      <c r="E57" s="648"/>
      <c r="F57" s="538"/>
      <c r="G57" s="538"/>
      <c r="H57" s="538"/>
      <c r="I57" s="539"/>
      <c r="J57" s="539"/>
    </row>
    <row r="58" spans="2:10" x14ac:dyDescent="0.25">
      <c r="B58" s="645"/>
      <c r="C58" s="645"/>
      <c r="D58" s="652" t="s">
        <v>1152</v>
      </c>
      <c r="E58" s="648"/>
      <c r="F58" s="538"/>
      <c r="G58" s="538"/>
      <c r="H58" s="538"/>
      <c r="I58" s="539"/>
      <c r="J58" s="539"/>
    </row>
    <row r="59" spans="2:10" x14ac:dyDescent="0.25">
      <c r="B59" s="645"/>
      <c r="C59" s="645"/>
      <c r="D59" s="649" t="s">
        <v>1153</v>
      </c>
      <c r="E59" s="648"/>
      <c r="F59" s="538"/>
      <c r="G59" s="538"/>
      <c r="H59" s="538"/>
      <c r="I59" s="539"/>
      <c r="J59" s="539"/>
    </row>
    <row r="60" spans="2:10" x14ac:dyDescent="0.25">
      <c r="B60" s="645"/>
      <c r="C60" s="645"/>
      <c r="D60" s="652"/>
      <c r="E60" s="648"/>
      <c r="F60" s="538"/>
      <c r="G60" s="538"/>
      <c r="H60" s="538"/>
      <c r="I60" s="539"/>
      <c r="J60" s="539"/>
    </row>
    <row r="61" spans="2:10" x14ac:dyDescent="0.25">
      <c r="B61" s="645"/>
      <c r="C61" s="645">
        <v>5</v>
      </c>
      <c r="D61" s="647" t="s">
        <v>1146</v>
      </c>
      <c r="E61" s="648"/>
      <c r="F61" s="538"/>
      <c r="G61" s="538"/>
      <c r="H61" s="538"/>
      <c r="I61" s="539"/>
      <c r="J61" s="539"/>
    </row>
    <row r="62" spans="2:10" x14ac:dyDescent="0.25">
      <c r="B62" s="645"/>
      <c r="C62" s="645"/>
      <c r="D62" s="649" t="s">
        <v>1145</v>
      </c>
      <c r="E62" s="648"/>
      <c r="F62" s="538"/>
      <c r="G62" s="538"/>
      <c r="H62" s="538"/>
      <c r="I62" s="539"/>
      <c r="J62" s="539"/>
    </row>
    <row r="63" spans="2:10" x14ac:dyDescent="0.25">
      <c r="B63" s="645"/>
      <c r="C63" s="645"/>
      <c r="D63" s="649" t="s">
        <v>1082</v>
      </c>
      <c r="E63" s="648"/>
      <c r="F63" s="538"/>
      <c r="G63" s="538"/>
      <c r="H63" s="538"/>
      <c r="I63" s="539"/>
      <c r="J63" s="539"/>
    </row>
    <row r="64" spans="2:10" x14ac:dyDescent="0.25">
      <c r="B64" s="645"/>
      <c r="C64" s="645"/>
      <c r="D64" s="649"/>
      <c r="E64" s="648"/>
      <c r="F64" s="538"/>
      <c r="G64" s="538"/>
      <c r="H64" s="538"/>
      <c r="I64" s="539"/>
      <c r="J64" s="539"/>
    </row>
    <row r="65" spans="2:10" x14ac:dyDescent="0.25">
      <c r="B65" s="645"/>
      <c r="C65" s="645">
        <v>6</v>
      </c>
      <c r="D65" s="647" t="s">
        <v>1088</v>
      </c>
      <c r="E65" s="648"/>
      <c r="F65" s="538"/>
      <c r="G65" s="538"/>
      <c r="H65" s="538"/>
      <c r="I65" s="539"/>
      <c r="J65" s="539"/>
    </row>
    <row r="66" spans="2:10" x14ac:dyDescent="0.25">
      <c r="B66" s="645"/>
      <c r="C66" s="645"/>
      <c r="D66" s="649" t="s">
        <v>1156</v>
      </c>
      <c r="E66" s="648"/>
      <c r="F66" s="538"/>
      <c r="G66" s="538"/>
      <c r="H66" s="538"/>
      <c r="I66" s="539"/>
      <c r="J66" s="539"/>
    </row>
    <row r="67" spans="2:10" x14ac:dyDescent="0.25">
      <c r="B67" s="645"/>
      <c r="C67" s="645"/>
      <c r="D67" s="649" t="s">
        <v>1155</v>
      </c>
      <c r="E67" s="648"/>
      <c r="F67" s="538"/>
      <c r="G67" s="538"/>
      <c r="H67" s="538"/>
      <c r="I67" s="539"/>
      <c r="J67" s="539"/>
    </row>
    <row r="68" spans="2:10" x14ac:dyDescent="0.25">
      <c r="B68" s="645"/>
      <c r="C68" s="645"/>
      <c r="D68" s="649"/>
      <c r="E68" s="648"/>
      <c r="F68" s="538"/>
      <c r="G68" s="538"/>
      <c r="H68" s="538"/>
      <c r="I68" s="539"/>
      <c r="J68" s="539"/>
    </row>
    <row r="69" spans="2:10" x14ac:dyDescent="0.25">
      <c r="B69" s="645"/>
      <c r="C69" s="645">
        <v>7</v>
      </c>
      <c r="D69" s="653" t="s">
        <v>1159</v>
      </c>
      <c r="E69" s="648"/>
      <c r="F69" s="538"/>
      <c r="G69" s="538"/>
      <c r="H69" s="538"/>
      <c r="I69" s="539"/>
      <c r="J69" s="539"/>
    </row>
    <row r="70" spans="2:10" x14ac:dyDescent="0.25">
      <c r="B70" s="645"/>
      <c r="C70" s="645"/>
      <c r="D70" s="643" t="s">
        <v>1157</v>
      </c>
      <c r="E70" s="648"/>
      <c r="F70" s="538"/>
      <c r="G70" s="538"/>
      <c r="H70" s="538"/>
      <c r="I70" s="539"/>
      <c r="J70" s="539"/>
    </row>
    <row r="71" spans="2:10" x14ac:dyDescent="0.25">
      <c r="B71" s="645"/>
      <c r="C71" s="645"/>
      <c r="D71" s="649" t="s">
        <v>1158</v>
      </c>
      <c r="E71" s="648"/>
      <c r="F71" s="538"/>
      <c r="G71" s="538"/>
      <c r="H71" s="538"/>
      <c r="I71" s="539"/>
      <c r="J71" s="539"/>
    </row>
    <row r="72" spans="2:10" x14ac:dyDescent="0.25">
      <c r="B72" s="645"/>
      <c r="C72" s="645"/>
      <c r="D72" s="643"/>
      <c r="E72" s="648"/>
      <c r="F72" s="538"/>
      <c r="G72" s="538"/>
      <c r="H72" s="538"/>
      <c r="I72" s="539"/>
      <c r="J72" s="539"/>
    </row>
    <row r="73" spans="2:10" x14ac:dyDescent="0.25">
      <c r="B73" s="645"/>
      <c r="C73" s="645">
        <v>8</v>
      </c>
      <c r="D73" s="653" t="s">
        <v>1080</v>
      </c>
      <c r="E73" s="648"/>
      <c r="F73" s="538"/>
      <c r="G73" s="538"/>
      <c r="H73" s="538"/>
      <c r="I73" s="539"/>
      <c r="J73" s="539"/>
    </row>
    <row r="74" spans="2:10" x14ac:dyDescent="0.25">
      <c r="B74" s="645"/>
      <c r="C74" s="645"/>
      <c r="D74" s="643" t="s">
        <v>1160</v>
      </c>
      <c r="E74" s="648"/>
      <c r="F74" s="538"/>
      <c r="G74" s="538"/>
      <c r="H74" s="538"/>
      <c r="I74" s="539"/>
      <c r="J74" s="539"/>
    </row>
    <row r="75" spans="2:10" x14ac:dyDescent="0.25">
      <c r="B75" s="645"/>
      <c r="C75" s="645"/>
      <c r="D75" s="643" t="s">
        <v>1161</v>
      </c>
      <c r="E75" s="648"/>
      <c r="F75" s="538"/>
      <c r="G75" s="538"/>
      <c r="H75" s="538"/>
      <c r="I75" s="539"/>
      <c r="J75" s="539"/>
    </row>
    <row r="76" spans="2:10" x14ac:dyDescent="0.25">
      <c r="B76" s="645"/>
      <c r="C76" s="645"/>
      <c r="D76" s="643"/>
      <c r="E76" s="648"/>
      <c r="F76" s="538"/>
      <c r="G76" s="538"/>
      <c r="H76" s="538"/>
      <c r="I76" s="539"/>
      <c r="J76" s="539"/>
    </row>
    <row r="77" spans="2:10" x14ac:dyDescent="0.25">
      <c r="B77" s="645"/>
      <c r="C77" s="645">
        <v>9</v>
      </c>
      <c r="D77" s="647" t="s">
        <v>1130</v>
      </c>
      <c r="E77" s="648"/>
      <c r="F77" s="538"/>
      <c r="G77" s="538"/>
      <c r="H77" s="538"/>
      <c r="I77" s="539"/>
      <c r="J77" s="539"/>
    </row>
    <row r="78" spans="2:10" x14ac:dyDescent="0.25">
      <c r="B78" s="645"/>
      <c r="C78" s="645"/>
      <c r="D78" s="649" t="s">
        <v>1162</v>
      </c>
      <c r="E78" s="648"/>
      <c r="F78" s="538"/>
      <c r="G78" s="538"/>
      <c r="H78" s="538"/>
      <c r="I78" s="539"/>
      <c r="J78" s="539"/>
    </row>
    <row r="79" spans="2:10" x14ac:dyDescent="0.25">
      <c r="B79" s="645"/>
      <c r="C79" s="645"/>
      <c r="D79" s="649" t="s">
        <v>1154</v>
      </c>
      <c r="E79" s="648"/>
      <c r="F79" s="538"/>
      <c r="G79" s="538"/>
      <c r="H79" s="538"/>
      <c r="I79" s="539"/>
      <c r="J79" s="539"/>
    </row>
    <row r="80" spans="2:10" x14ac:dyDescent="0.25">
      <c r="B80" s="645"/>
      <c r="C80" s="645"/>
      <c r="D80" s="649"/>
      <c r="E80" s="648"/>
      <c r="F80" s="538"/>
      <c r="G80" s="538"/>
      <c r="H80" s="538"/>
      <c r="I80" s="539"/>
      <c r="J80" s="539"/>
    </row>
    <row r="81" spans="2:10" x14ac:dyDescent="0.25">
      <c r="B81" s="645"/>
      <c r="C81" s="645">
        <v>10</v>
      </c>
      <c r="D81" s="647" t="s">
        <v>1081</v>
      </c>
      <c r="E81" s="648"/>
      <c r="F81" s="538"/>
      <c r="G81" s="538"/>
      <c r="H81" s="538"/>
      <c r="I81" s="539"/>
      <c r="J81" s="539"/>
    </row>
    <row r="82" spans="2:10" x14ac:dyDescent="0.25">
      <c r="B82" s="645"/>
      <c r="C82" s="645"/>
      <c r="D82" s="649" t="s">
        <v>1163</v>
      </c>
      <c r="E82" s="648"/>
      <c r="F82" s="538"/>
      <c r="G82" s="538"/>
      <c r="H82" s="538"/>
      <c r="I82" s="539"/>
      <c r="J82" s="539"/>
    </row>
    <row r="83" spans="2:10" x14ac:dyDescent="0.25">
      <c r="B83" s="645"/>
      <c r="C83" s="645"/>
      <c r="D83" s="649" t="s">
        <v>1164</v>
      </c>
      <c r="E83" s="648"/>
      <c r="F83" s="538"/>
      <c r="G83" s="538"/>
      <c r="H83" s="538"/>
      <c r="I83" s="539"/>
      <c r="J83" s="539"/>
    </row>
    <row r="84" spans="2:10" x14ac:dyDescent="0.25">
      <c r="B84" s="645"/>
      <c r="C84" s="645"/>
      <c r="D84" s="649"/>
      <c r="E84" s="648"/>
      <c r="F84" s="538"/>
      <c r="G84" s="538"/>
      <c r="H84" s="538"/>
      <c r="I84" s="539"/>
      <c r="J84" s="539"/>
    </row>
    <row r="85" spans="2:10" x14ac:dyDescent="0.25">
      <c r="B85" s="645"/>
      <c r="C85" s="645">
        <v>11</v>
      </c>
      <c r="D85" s="647" t="s">
        <v>1083</v>
      </c>
      <c r="E85" s="648"/>
      <c r="F85" s="538"/>
      <c r="G85" s="538"/>
      <c r="H85" s="538"/>
      <c r="I85" s="539"/>
      <c r="J85" s="539"/>
    </row>
    <row r="86" spans="2:10" x14ac:dyDescent="0.25">
      <c r="B86" s="645"/>
      <c r="C86" s="645"/>
      <c r="D86" s="643" t="s">
        <v>1165</v>
      </c>
      <c r="E86" s="648"/>
      <c r="F86" s="538"/>
      <c r="G86" s="538"/>
      <c r="H86" s="538"/>
      <c r="I86" s="539"/>
      <c r="J86" s="539"/>
    </row>
    <row r="87" spans="2:10" x14ac:dyDescent="0.25">
      <c r="B87" s="645"/>
      <c r="C87" s="645"/>
      <c r="D87" s="649" t="s">
        <v>1166</v>
      </c>
      <c r="E87" s="648"/>
      <c r="F87" s="538"/>
      <c r="G87" s="538"/>
      <c r="H87" s="538"/>
      <c r="I87" s="539"/>
      <c r="J87" s="539"/>
    </row>
    <row r="88" spans="2:10" x14ac:dyDescent="0.25">
      <c r="B88" s="645"/>
      <c r="C88" s="645"/>
      <c r="D88" s="649"/>
      <c r="E88" s="648"/>
      <c r="F88" s="538"/>
      <c r="G88" s="538"/>
      <c r="H88" s="538"/>
      <c r="I88" s="539"/>
      <c r="J88" s="539"/>
    </row>
    <row r="89" spans="2:10" x14ac:dyDescent="0.25">
      <c r="B89" s="645"/>
      <c r="C89" s="645">
        <v>12</v>
      </c>
      <c r="D89" s="647" t="s">
        <v>1087</v>
      </c>
      <c r="E89" s="648"/>
      <c r="F89" s="538"/>
      <c r="G89" s="538"/>
      <c r="H89" s="538"/>
      <c r="I89" s="539"/>
      <c r="J89" s="539"/>
    </row>
    <row r="90" spans="2:10" x14ac:dyDescent="0.25">
      <c r="B90" s="645"/>
      <c r="C90" s="645"/>
      <c r="D90" s="649" t="s">
        <v>1167</v>
      </c>
      <c r="E90" s="648"/>
      <c r="F90" s="538"/>
      <c r="G90" s="538"/>
      <c r="H90" s="538"/>
      <c r="I90" s="539"/>
      <c r="J90" s="539"/>
    </row>
    <row r="91" spans="2:10" x14ac:dyDescent="0.25">
      <c r="B91" s="645"/>
      <c r="C91" s="645"/>
      <c r="D91" s="649" t="s">
        <v>1168</v>
      </c>
      <c r="E91" s="648"/>
      <c r="F91" s="538"/>
      <c r="G91" s="538"/>
      <c r="H91" s="538"/>
      <c r="I91" s="539"/>
      <c r="J91" s="539"/>
    </row>
    <row r="92" spans="2:10" x14ac:dyDescent="0.25">
      <c r="B92" s="645"/>
      <c r="C92" s="645"/>
      <c r="D92" s="649"/>
      <c r="E92" s="648"/>
      <c r="F92" s="538"/>
      <c r="G92" s="538"/>
      <c r="H92" s="538"/>
      <c r="I92" s="539"/>
      <c r="J92" s="539"/>
    </row>
    <row r="93" spans="2:10" x14ac:dyDescent="0.25">
      <c r="B93" s="645"/>
      <c r="C93" s="645">
        <v>13</v>
      </c>
      <c r="D93" s="647" t="s">
        <v>1089</v>
      </c>
      <c r="E93" s="648"/>
      <c r="F93" s="538"/>
      <c r="G93" s="538"/>
      <c r="H93" s="538"/>
      <c r="I93" s="539"/>
      <c r="J93" s="539"/>
    </row>
    <row r="94" spans="2:10" x14ac:dyDescent="0.25">
      <c r="B94" s="645"/>
      <c r="C94" s="645"/>
      <c r="D94" s="649" t="s">
        <v>1169</v>
      </c>
      <c r="E94" s="648"/>
      <c r="F94" s="538"/>
      <c r="G94" s="538"/>
      <c r="H94" s="538"/>
      <c r="I94" s="539"/>
      <c r="J94" s="539"/>
    </row>
    <row r="95" spans="2:10" x14ac:dyDescent="0.25">
      <c r="B95" s="645"/>
      <c r="C95" s="645"/>
      <c r="D95" s="649" t="s">
        <v>1170</v>
      </c>
      <c r="E95" s="648"/>
      <c r="F95" s="538"/>
      <c r="G95" s="538"/>
      <c r="H95" s="538"/>
      <c r="I95" s="539"/>
      <c r="J95" s="539"/>
    </row>
    <row r="96" spans="2:10" x14ac:dyDescent="0.25">
      <c r="B96" s="645"/>
      <c r="C96" s="645"/>
      <c r="D96" s="649"/>
      <c r="E96" s="648"/>
      <c r="F96" s="538"/>
      <c r="G96" s="538"/>
      <c r="H96" s="538"/>
      <c r="I96" s="539"/>
      <c r="J96" s="539"/>
    </row>
    <row r="97" spans="2:10" x14ac:dyDescent="0.25">
      <c r="B97" s="645"/>
      <c r="C97" s="645">
        <v>14</v>
      </c>
      <c r="D97" s="647" t="s">
        <v>1090</v>
      </c>
      <c r="E97" s="648"/>
      <c r="F97" s="538"/>
      <c r="G97" s="538"/>
      <c r="H97" s="538"/>
      <c r="I97" s="539"/>
      <c r="J97" s="539"/>
    </row>
    <row r="98" spans="2:10" x14ac:dyDescent="0.25">
      <c r="B98" s="645"/>
      <c r="C98" s="645"/>
      <c r="D98" s="649" t="s">
        <v>1172</v>
      </c>
      <c r="E98" s="648"/>
      <c r="F98" s="538"/>
      <c r="G98" s="538"/>
      <c r="H98" s="538"/>
      <c r="I98" s="539"/>
      <c r="J98" s="539"/>
    </row>
    <row r="99" spans="2:10" x14ac:dyDescent="0.25">
      <c r="B99" s="645"/>
      <c r="C99" s="645"/>
      <c r="D99" s="649" t="s">
        <v>1171</v>
      </c>
      <c r="E99" s="648"/>
      <c r="F99" s="538"/>
      <c r="G99" s="538"/>
      <c r="H99" s="538"/>
      <c r="I99" s="539"/>
      <c r="J99" s="539"/>
    </row>
    <row r="100" spans="2:10" x14ac:dyDescent="0.25">
      <c r="B100" s="645"/>
      <c r="C100" s="645"/>
      <c r="D100" s="649"/>
      <c r="E100" s="648"/>
      <c r="F100" s="538"/>
      <c r="G100" s="538"/>
      <c r="H100" s="538"/>
      <c r="I100" s="539"/>
      <c r="J100" s="539"/>
    </row>
    <row r="101" spans="2:10" x14ac:dyDescent="0.25">
      <c r="B101" s="645"/>
      <c r="C101" s="645">
        <v>15</v>
      </c>
      <c r="D101" s="651" t="s">
        <v>1095</v>
      </c>
      <c r="E101" s="648"/>
      <c r="F101" s="538"/>
      <c r="G101" s="538"/>
      <c r="H101" s="538"/>
      <c r="I101" s="539"/>
      <c r="J101" s="539"/>
    </row>
    <row r="102" spans="2:10" x14ac:dyDescent="0.25">
      <c r="B102" s="645"/>
      <c r="C102" s="645"/>
      <c r="D102" s="652" t="s">
        <v>1174</v>
      </c>
      <c r="E102" s="648"/>
      <c r="F102" s="538"/>
      <c r="G102" s="538"/>
      <c r="H102" s="538"/>
      <c r="I102" s="539"/>
      <c r="J102" s="539"/>
    </row>
    <row r="103" spans="2:10" x14ac:dyDescent="0.25">
      <c r="B103" s="645"/>
      <c r="C103" s="645"/>
      <c r="D103" s="649" t="s">
        <v>1183</v>
      </c>
      <c r="E103" s="648"/>
      <c r="F103" s="538"/>
      <c r="G103" s="538"/>
      <c r="H103" s="538"/>
      <c r="I103" s="539"/>
      <c r="J103" s="539"/>
    </row>
    <row r="104" spans="2:10" x14ac:dyDescent="0.25">
      <c r="B104" s="645"/>
      <c r="C104" s="645"/>
      <c r="D104" s="652"/>
      <c r="E104" s="648"/>
      <c r="F104" s="538"/>
      <c r="G104" s="538"/>
      <c r="H104" s="538"/>
      <c r="I104" s="539"/>
      <c r="J104" s="539"/>
    </row>
    <row r="105" spans="2:10" x14ac:dyDescent="0.25">
      <c r="B105" s="645"/>
      <c r="C105" s="645">
        <v>16</v>
      </c>
      <c r="D105" s="647" t="s">
        <v>1176</v>
      </c>
      <c r="E105" s="648"/>
      <c r="F105" s="538"/>
      <c r="G105" s="538"/>
      <c r="H105" s="538"/>
      <c r="I105" s="539"/>
      <c r="J105" s="539"/>
    </row>
    <row r="106" spans="2:10" x14ac:dyDescent="0.25">
      <c r="B106" s="645"/>
      <c r="C106" s="645"/>
      <c r="D106" s="649" t="s">
        <v>1084</v>
      </c>
      <c r="E106" s="648"/>
      <c r="F106" s="538"/>
      <c r="G106" s="538"/>
      <c r="H106" s="538"/>
      <c r="I106" s="539"/>
      <c r="J106" s="539"/>
    </row>
    <row r="107" spans="2:10" x14ac:dyDescent="0.25">
      <c r="B107" s="645"/>
      <c r="C107" s="645"/>
      <c r="D107" s="649" t="s">
        <v>1085</v>
      </c>
      <c r="E107" s="648"/>
      <c r="F107" s="538"/>
      <c r="G107" s="538"/>
      <c r="H107" s="538"/>
      <c r="I107" s="539"/>
      <c r="J107" s="539"/>
    </row>
    <row r="108" spans="2:10" x14ac:dyDescent="0.25">
      <c r="B108" s="645"/>
      <c r="C108" s="645"/>
      <c r="D108" s="649" t="s">
        <v>1182</v>
      </c>
      <c r="E108" s="648"/>
      <c r="F108" s="538"/>
      <c r="G108" s="538"/>
      <c r="H108" s="538"/>
      <c r="I108" s="539"/>
      <c r="J108" s="539"/>
    </row>
    <row r="109" spans="2:10" x14ac:dyDescent="0.25">
      <c r="B109" s="645"/>
      <c r="C109" s="645"/>
      <c r="D109" s="649"/>
      <c r="E109" s="648"/>
      <c r="F109" s="538"/>
      <c r="G109" s="538"/>
      <c r="H109" s="538"/>
      <c r="I109" s="539"/>
      <c r="J109" s="539"/>
    </row>
    <row r="110" spans="2:10" x14ac:dyDescent="0.25">
      <c r="B110" s="645"/>
      <c r="C110" s="645">
        <v>17</v>
      </c>
      <c r="D110" s="651" t="s">
        <v>1177</v>
      </c>
      <c r="E110" s="648"/>
      <c r="F110" s="538"/>
      <c r="G110" s="538"/>
      <c r="H110" s="538"/>
      <c r="I110" s="539"/>
      <c r="J110" s="539"/>
    </row>
    <row r="111" spans="2:10" x14ac:dyDescent="0.25">
      <c r="B111" s="645"/>
      <c r="C111" s="645"/>
      <c r="D111" s="652" t="s">
        <v>1093</v>
      </c>
      <c r="E111" s="648"/>
      <c r="F111" s="538"/>
      <c r="G111" s="538"/>
      <c r="H111" s="538"/>
      <c r="I111" s="539"/>
      <c r="J111" s="539"/>
    </row>
    <row r="112" spans="2:10" x14ac:dyDescent="0.25">
      <c r="B112" s="645"/>
      <c r="C112" s="645"/>
      <c r="D112" s="649" t="s">
        <v>1175</v>
      </c>
      <c r="E112" s="648"/>
      <c r="F112" s="538"/>
      <c r="G112" s="538"/>
      <c r="H112" s="538"/>
      <c r="I112" s="539"/>
      <c r="J112" s="539"/>
    </row>
    <row r="113" spans="2:10" x14ac:dyDescent="0.25">
      <c r="B113" s="645"/>
      <c r="C113" s="645"/>
      <c r="D113" s="654"/>
      <c r="E113" s="648"/>
      <c r="F113" s="538"/>
      <c r="G113" s="538"/>
      <c r="H113" s="538"/>
      <c r="I113" s="539"/>
      <c r="J113" s="539"/>
    </row>
    <row r="114" spans="2:10" x14ac:dyDescent="0.25">
      <c r="B114" s="645"/>
      <c r="C114" s="645">
        <v>18</v>
      </c>
      <c r="D114" s="653" t="s">
        <v>1326</v>
      </c>
      <c r="E114" s="648"/>
      <c r="F114" s="538"/>
      <c r="G114" s="538"/>
      <c r="H114" s="538"/>
      <c r="I114" s="539"/>
      <c r="J114" s="539"/>
    </row>
    <row r="115" spans="2:10" x14ac:dyDescent="0.25">
      <c r="B115" s="645"/>
      <c r="C115" s="645"/>
      <c r="D115" s="643" t="s">
        <v>1160</v>
      </c>
      <c r="E115" s="648"/>
      <c r="F115" s="538"/>
      <c r="G115" s="538"/>
      <c r="H115" s="538"/>
      <c r="I115" s="539"/>
      <c r="J115" s="539"/>
    </row>
    <row r="116" spans="2:10" x14ac:dyDescent="0.25">
      <c r="B116" s="645"/>
      <c r="C116" s="645"/>
      <c r="D116" s="643" t="s">
        <v>1161</v>
      </c>
      <c r="E116" s="648"/>
      <c r="F116" s="538"/>
      <c r="G116" s="538"/>
      <c r="H116" s="538"/>
      <c r="I116" s="539"/>
      <c r="J116" s="539"/>
    </row>
    <row r="117" spans="2:10" x14ac:dyDescent="0.25">
      <c r="B117" s="645"/>
      <c r="C117" s="645"/>
      <c r="D117" s="643"/>
      <c r="E117" s="648"/>
      <c r="F117" s="538"/>
      <c r="G117" s="538"/>
      <c r="H117" s="538"/>
      <c r="I117" s="539"/>
      <c r="J117" s="539"/>
    </row>
    <row r="118" spans="2:10" x14ac:dyDescent="0.25">
      <c r="B118" s="645"/>
      <c r="C118" s="645">
        <v>19</v>
      </c>
      <c r="D118" s="647" t="s">
        <v>1086</v>
      </c>
      <c r="E118" s="648"/>
      <c r="F118" s="538"/>
      <c r="G118" s="538"/>
      <c r="H118" s="538"/>
      <c r="I118" s="539"/>
      <c r="J118" s="539"/>
    </row>
    <row r="119" spans="2:10" x14ac:dyDescent="0.25">
      <c r="B119" s="645"/>
      <c r="C119" s="645"/>
      <c r="D119" s="649" t="s">
        <v>1178</v>
      </c>
      <c r="E119" s="648"/>
      <c r="F119" s="538"/>
      <c r="G119" s="538"/>
      <c r="H119" s="538"/>
      <c r="I119" s="539"/>
      <c r="J119" s="539"/>
    </row>
    <row r="120" spans="2:10" x14ac:dyDescent="0.25">
      <c r="B120" s="645"/>
      <c r="C120" s="645"/>
      <c r="D120" s="649" t="s">
        <v>1179</v>
      </c>
      <c r="E120" s="648"/>
      <c r="F120" s="538"/>
      <c r="G120" s="538"/>
      <c r="H120" s="538"/>
      <c r="I120" s="539"/>
      <c r="J120" s="539"/>
    </row>
    <row r="121" spans="2:10" x14ac:dyDescent="0.25">
      <c r="B121" s="645"/>
      <c r="C121" s="645"/>
      <c r="D121" s="649"/>
      <c r="E121" s="648"/>
      <c r="F121" s="538"/>
      <c r="G121" s="538"/>
      <c r="H121" s="538"/>
      <c r="I121" s="539"/>
      <c r="J121" s="539"/>
    </row>
    <row r="122" spans="2:10" x14ac:dyDescent="0.25">
      <c r="B122" s="645"/>
      <c r="C122" s="645">
        <v>20</v>
      </c>
      <c r="D122" s="651" t="s">
        <v>1180</v>
      </c>
      <c r="E122" s="648"/>
      <c r="F122" s="538"/>
      <c r="G122" s="538"/>
      <c r="H122" s="538"/>
      <c r="I122" s="539"/>
      <c r="J122" s="539"/>
    </row>
    <row r="123" spans="2:10" x14ac:dyDescent="0.25">
      <c r="B123" s="645"/>
      <c r="C123" s="645"/>
      <c r="D123" s="652" t="s">
        <v>1094</v>
      </c>
      <c r="E123" s="648"/>
      <c r="F123" s="538"/>
      <c r="G123" s="538"/>
      <c r="H123" s="538"/>
      <c r="I123" s="539"/>
      <c r="J123" s="539"/>
    </row>
    <row r="124" spans="2:10" x14ac:dyDescent="0.25">
      <c r="B124" s="645"/>
      <c r="C124" s="645"/>
      <c r="D124" s="649" t="s">
        <v>1181</v>
      </c>
      <c r="E124" s="648"/>
      <c r="F124" s="538"/>
      <c r="G124" s="538"/>
      <c r="H124" s="538"/>
      <c r="I124" s="539"/>
      <c r="J124" s="539"/>
    </row>
    <row r="125" spans="2:10" x14ac:dyDescent="0.25">
      <c r="B125" s="645"/>
      <c r="C125" s="645"/>
      <c r="D125" s="652"/>
      <c r="E125" s="648"/>
      <c r="F125" s="538"/>
      <c r="G125" s="538"/>
      <c r="H125" s="538"/>
      <c r="I125" s="539"/>
      <c r="J125" s="539"/>
    </row>
    <row r="126" spans="2:10" x14ac:dyDescent="0.25">
      <c r="B126" s="645"/>
      <c r="C126" s="645">
        <v>21</v>
      </c>
      <c r="D126" s="651" t="s">
        <v>1327</v>
      </c>
      <c r="E126" s="655"/>
      <c r="F126" s="538"/>
      <c r="G126" s="538"/>
      <c r="H126" s="538"/>
      <c r="I126" s="539"/>
      <c r="J126" s="539"/>
    </row>
    <row r="127" spans="2:10" x14ac:dyDescent="0.25">
      <c r="B127" s="645"/>
      <c r="C127" s="645"/>
      <c r="D127" s="649" t="s">
        <v>1184</v>
      </c>
      <c r="E127" s="655"/>
      <c r="F127" s="538"/>
      <c r="G127" s="538"/>
      <c r="H127" s="538"/>
      <c r="I127" s="539"/>
      <c r="J127" s="539"/>
    </row>
    <row r="128" spans="2:10" x14ac:dyDescent="0.25">
      <c r="B128" s="645"/>
      <c r="C128" s="645"/>
      <c r="D128" s="649" t="s">
        <v>1154</v>
      </c>
      <c r="E128" s="655"/>
      <c r="F128" s="538"/>
      <c r="G128" s="538"/>
      <c r="H128" s="538"/>
      <c r="I128" s="539"/>
      <c r="J128" s="539"/>
    </row>
    <row r="129" spans="2:10" x14ac:dyDescent="0.25">
      <c r="B129" s="645"/>
      <c r="C129" s="645"/>
      <c r="D129" s="649"/>
      <c r="E129" s="655"/>
      <c r="F129" s="538"/>
      <c r="G129" s="538"/>
      <c r="H129" s="538"/>
      <c r="I129" s="539"/>
      <c r="J129" s="539"/>
    </row>
    <row r="130" spans="2:10" x14ac:dyDescent="0.25">
      <c r="B130" s="645"/>
      <c r="C130" s="645">
        <v>22</v>
      </c>
      <c r="D130" s="651" t="s">
        <v>1328</v>
      </c>
      <c r="E130" s="655"/>
      <c r="F130" s="538"/>
      <c r="G130" s="538"/>
      <c r="H130" s="538"/>
      <c r="I130" s="539"/>
      <c r="J130" s="539"/>
    </row>
    <row r="131" spans="2:10" x14ac:dyDescent="0.25">
      <c r="B131" s="645"/>
      <c r="C131" s="645"/>
      <c r="D131" s="649" t="s">
        <v>1178</v>
      </c>
      <c r="E131" s="655"/>
      <c r="F131" s="538"/>
      <c r="G131" s="538"/>
      <c r="H131" s="538"/>
      <c r="I131" s="539"/>
      <c r="J131" s="539"/>
    </row>
    <row r="132" spans="2:10" x14ac:dyDescent="0.25">
      <c r="B132" s="645"/>
      <c r="C132" s="645"/>
      <c r="D132" s="649" t="s">
        <v>1179</v>
      </c>
      <c r="E132" s="655"/>
      <c r="F132" s="538"/>
      <c r="G132" s="538"/>
      <c r="H132" s="538"/>
      <c r="I132" s="539"/>
      <c r="J132" s="539"/>
    </row>
    <row r="133" spans="2:10" x14ac:dyDescent="0.25">
      <c r="B133" s="645"/>
      <c r="C133" s="645"/>
      <c r="D133" s="649"/>
      <c r="E133" s="655"/>
      <c r="F133" s="538"/>
      <c r="G133" s="538"/>
      <c r="H133" s="538"/>
      <c r="I133" s="539"/>
      <c r="J133" s="539"/>
    </row>
    <row r="134" spans="2:10" x14ac:dyDescent="0.25">
      <c r="B134" s="645"/>
      <c r="C134" s="645">
        <v>23</v>
      </c>
      <c r="D134" s="651" t="s">
        <v>1329</v>
      </c>
      <c r="E134" s="655"/>
      <c r="F134" s="538"/>
      <c r="G134" s="538"/>
      <c r="H134" s="538"/>
      <c r="I134" s="539"/>
      <c r="J134" s="539"/>
    </row>
    <row r="135" spans="2:10" x14ac:dyDescent="0.25">
      <c r="B135" s="645"/>
      <c r="C135" s="645"/>
      <c r="D135" s="643" t="s">
        <v>1330</v>
      </c>
      <c r="E135" s="655"/>
      <c r="F135" s="538"/>
      <c r="G135" s="538"/>
      <c r="H135" s="538"/>
      <c r="I135" s="539"/>
      <c r="J135" s="539"/>
    </row>
    <row r="136" spans="2:10" x14ac:dyDescent="0.25">
      <c r="B136" s="645"/>
      <c r="C136" s="645"/>
      <c r="D136" s="649" t="s">
        <v>1173</v>
      </c>
      <c r="E136" s="655"/>
      <c r="F136" s="538"/>
      <c r="G136" s="538"/>
      <c r="H136" s="538"/>
      <c r="I136" s="539"/>
      <c r="J136" s="539"/>
    </row>
    <row r="137" spans="2:10" ht="13.8" thickBot="1" x14ac:dyDescent="0.3">
      <c r="B137" s="645"/>
      <c r="C137" s="645"/>
      <c r="D137" s="646"/>
      <c r="E137" s="538"/>
      <c r="F137" s="538"/>
      <c r="G137" s="538"/>
      <c r="H137" s="538"/>
      <c r="I137" s="539"/>
      <c r="J137" s="539"/>
    </row>
    <row r="138" spans="2:10" ht="13.8" thickBot="1" x14ac:dyDescent="0.3">
      <c r="B138" s="639"/>
      <c r="C138" s="768" t="s">
        <v>1096</v>
      </c>
      <c r="D138" s="769"/>
      <c r="E138" s="773" t="s">
        <v>1097</v>
      </c>
      <c r="F138" s="771"/>
      <c r="G138" s="771"/>
      <c r="H138" s="771"/>
      <c r="I138" s="771"/>
      <c r="J138" s="772"/>
    </row>
    <row r="139" spans="2:10" ht="15" thickBot="1" x14ac:dyDescent="0.35">
      <c r="B139" s="638"/>
      <c r="C139" s="768" t="s">
        <v>1098</v>
      </c>
      <c r="D139" s="769"/>
      <c r="E139" s="770" t="s">
        <v>1138</v>
      </c>
      <c r="F139" s="771"/>
      <c r="G139" s="771"/>
      <c r="H139" s="771"/>
      <c r="I139" s="771"/>
      <c r="J139" s="772"/>
    </row>
    <row r="140" spans="2:10" ht="13.8" thickBot="1" x14ac:dyDescent="0.3">
      <c r="B140" s="638"/>
      <c r="C140" s="768" t="s">
        <v>1099</v>
      </c>
      <c r="D140" s="769"/>
      <c r="E140" s="773" t="s">
        <v>1100</v>
      </c>
      <c r="F140" s="771"/>
      <c r="G140" s="771"/>
      <c r="H140" s="771"/>
      <c r="I140" s="771"/>
      <c r="J140" s="772"/>
    </row>
    <row r="141" spans="2:10" x14ac:dyDescent="0.25">
      <c r="B141" s="638"/>
      <c r="C141" s="774"/>
      <c r="D141" s="775"/>
      <c r="E141" s="734" t="s">
        <v>1101</v>
      </c>
      <c r="F141" s="734"/>
      <c r="G141" s="734"/>
      <c r="H141" s="734"/>
      <c r="I141" s="734"/>
      <c r="J141" s="735"/>
    </row>
    <row r="142" spans="2:10" x14ac:dyDescent="0.25">
      <c r="B142" s="638"/>
      <c r="C142" s="777" t="s">
        <v>1102</v>
      </c>
      <c r="D142" s="730"/>
      <c r="E142" s="737" t="s">
        <v>1103</v>
      </c>
      <c r="F142" s="737"/>
      <c r="G142" s="737"/>
      <c r="H142" s="737"/>
      <c r="I142" s="737"/>
      <c r="J142" s="738"/>
    </row>
    <row r="143" spans="2:10" x14ac:dyDescent="0.25">
      <c r="B143" s="638"/>
      <c r="C143" s="777" t="s">
        <v>1104</v>
      </c>
      <c r="D143" s="730"/>
      <c r="E143" s="737" t="s">
        <v>1105</v>
      </c>
      <c r="F143" s="737"/>
      <c r="G143" s="737"/>
      <c r="H143" s="737"/>
      <c r="I143" s="737"/>
      <c r="J143" s="738"/>
    </row>
    <row r="144" spans="2:10" ht="13.8" thickBot="1" x14ac:dyDescent="0.3">
      <c r="B144" s="638"/>
      <c r="C144" s="541"/>
      <c r="D144" s="541"/>
      <c r="E144" s="541"/>
      <c r="F144" s="541"/>
      <c r="G144" s="541"/>
      <c r="H144" s="541"/>
      <c r="I144" s="541"/>
      <c r="J144" s="542"/>
    </row>
    <row r="145" spans="2:10" x14ac:dyDescent="0.25">
      <c r="B145" s="638"/>
    </row>
    <row r="146" spans="2:10" x14ac:dyDescent="0.25">
      <c r="B146" s="637" t="s">
        <v>1106</v>
      </c>
      <c r="C146" s="545" t="s">
        <v>1107</v>
      </c>
    </row>
    <row r="147" spans="2:10" s="538" customFormat="1" ht="10.199999999999999" x14ac:dyDescent="0.2">
      <c r="B147" s="645"/>
      <c r="C147" s="538" t="s">
        <v>1108</v>
      </c>
      <c r="E147" s="538" t="s">
        <v>1109</v>
      </c>
    </row>
    <row r="148" spans="2:10" s="538" customFormat="1" ht="10.199999999999999" x14ac:dyDescent="0.2">
      <c r="B148" s="645"/>
      <c r="C148" s="540" t="s">
        <v>1110</v>
      </c>
      <c r="E148" s="538" t="s">
        <v>1111</v>
      </c>
    </row>
    <row r="149" spans="2:10" s="538" customFormat="1" ht="10.199999999999999" x14ac:dyDescent="0.2">
      <c r="B149" s="645"/>
      <c r="C149" s="540" t="s">
        <v>1112</v>
      </c>
      <c r="E149" s="538" t="s">
        <v>1113</v>
      </c>
    </row>
    <row r="150" spans="2:10" s="538" customFormat="1" ht="10.199999999999999" x14ac:dyDescent="0.2">
      <c r="B150" s="645"/>
      <c r="C150" s="540" t="s">
        <v>1114</v>
      </c>
      <c r="E150" s="538" t="s">
        <v>1115</v>
      </c>
    </row>
    <row r="151" spans="2:10" s="538" customFormat="1" ht="10.199999999999999" x14ac:dyDescent="0.2">
      <c r="B151" s="645"/>
      <c r="C151" s="540" t="s">
        <v>1114</v>
      </c>
      <c r="E151" s="538" t="s">
        <v>1116</v>
      </c>
    </row>
    <row r="152" spans="2:10" s="538" customFormat="1" ht="10.199999999999999" x14ac:dyDescent="0.2">
      <c r="B152" s="645"/>
      <c r="C152" s="540" t="s">
        <v>1114</v>
      </c>
      <c r="E152" s="538" t="s">
        <v>1117</v>
      </c>
    </row>
    <row r="153" spans="2:10" s="538" customFormat="1" ht="10.199999999999999" x14ac:dyDescent="0.2">
      <c r="B153" s="645"/>
      <c r="C153" s="540" t="s">
        <v>1186</v>
      </c>
      <c r="E153" s="538" t="s">
        <v>1118</v>
      </c>
    </row>
    <row r="154" spans="2:10" s="538" customFormat="1" ht="10.199999999999999" x14ac:dyDescent="0.2">
      <c r="B154" s="645"/>
      <c r="C154" s="540" t="s">
        <v>1185</v>
      </c>
      <c r="E154" s="538" t="s">
        <v>1187</v>
      </c>
    </row>
    <row r="155" spans="2:10" s="538" customFormat="1" ht="10.199999999999999" x14ac:dyDescent="0.2">
      <c r="B155" s="645"/>
      <c r="C155" s="540" t="s">
        <v>1119</v>
      </c>
      <c r="E155" s="538" t="s">
        <v>1113</v>
      </c>
    </row>
    <row r="156" spans="2:10" x14ac:dyDescent="0.25">
      <c r="B156" s="637"/>
    </row>
    <row r="157" spans="2:10" ht="14.4" x14ac:dyDescent="0.3">
      <c r="B157" s="637" t="s">
        <v>1120</v>
      </c>
      <c r="C157" s="104" t="s">
        <v>1121</v>
      </c>
    </row>
    <row r="158" spans="2:10" x14ac:dyDescent="0.25">
      <c r="B158" s="638"/>
    </row>
    <row r="159" spans="2:10" s="544" customFormat="1" ht="10.8" x14ac:dyDescent="0.25">
      <c r="B159" s="636"/>
      <c r="C159" s="543" t="s">
        <v>1122</v>
      </c>
      <c r="D159" s="543"/>
      <c r="E159" s="543"/>
      <c r="F159" s="543"/>
      <c r="G159" s="543"/>
      <c r="H159" s="543"/>
      <c r="I159" s="543"/>
      <c r="J159" s="543"/>
    </row>
    <row r="160" spans="2:10" s="544" customFormat="1" ht="13.95" customHeight="1" x14ac:dyDescent="0.25">
      <c r="B160" s="636"/>
      <c r="C160" s="538" t="s">
        <v>1123</v>
      </c>
      <c r="D160" s="538"/>
      <c r="E160" s="538"/>
      <c r="F160" s="538"/>
      <c r="G160" s="538"/>
      <c r="H160" s="538"/>
      <c r="I160" s="538"/>
      <c r="J160" s="538"/>
    </row>
    <row r="161" spans="2:12" s="544" customFormat="1" ht="13.95" customHeight="1" x14ac:dyDescent="0.25">
      <c r="B161" s="636"/>
      <c r="C161" s="538" t="s">
        <v>1304</v>
      </c>
      <c r="D161" s="538"/>
      <c r="E161" s="538"/>
      <c r="F161" s="538"/>
      <c r="G161" s="538"/>
      <c r="H161" s="538"/>
      <c r="I161" s="538"/>
      <c r="J161" s="538"/>
    </row>
    <row r="162" spans="2:12" s="544" customFormat="1" ht="13.95" customHeight="1" x14ac:dyDescent="0.25">
      <c r="B162" s="636"/>
      <c r="C162" s="538" t="s">
        <v>1305</v>
      </c>
      <c r="D162" s="538"/>
      <c r="E162" s="538"/>
      <c r="F162" s="538"/>
      <c r="G162" s="538"/>
      <c r="H162" s="538"/>
      <c r="I162" s="538"/>
      <c r="J162" s="538"/>
    </row>
    <row r="163" spans="2:12" s="544" customFormat="1" ht="10.8" x14ac:dyDescent="0.25">
      <c r="B163" s="636"/>
      <c r="C163" s="538" t="s">
        <v>1124</v>
      </c>
      <c r="D163" s="538" t="s">
        <v>1125</v>
      </c>
      <c r="E163" s="538"/>
      <c r="F163" s="538"/>
      <c r="G163" s="538"/>
      <c r="H163" s="538"/>
      <c r="I163" s="538"/>
      <c r="J163" s="538"/>
    </row>
    <row r="164" spans="2:12" s="544" customFormat="1" ht="10.8" x14ac:dyDescent="0.25">
      <c r="B164" s="636"/>
      <c r="C164" s="538" t="s">
        <v>1126</v>
      </c>
      <c r="D164" s="538" t="s">
        <v>1125</v>
      </c>
      <c r="E164" s="538"/>
      <c r="F164" s="538"/>
      <c r="G164" s="538"/>
      <c r="H164" s="538"/>
      <c r="I164" s="538"/>
      <c r="J164" s="538"/>
    </row>
    <row r="165" spans="2:12" s="706" customFormat="1" ht="11.4" customHeight="1" x14ac:dyDescent="0.25">
      <c r="B165" s="703"/>
      <c r="C165" s="704" t="s">
        <v>1127</v>
      </c>
      <c r="D165" s="704" t="s">
        <v>1374</v>
      </c>
      <c r="E165" s="704"/>
      <c r="F165" s="704"/>
      <c r="G165" s="704"/>
      <c r="H165" s="704"/>
      <c r="I165" s="704"/>
      <c r="J165" s="704"/>
      <c r="K165" s="705"/>
      <c r="L165" s="705"/>
    </row>
    <row r="166" spans="2:12" s="544" customFormat="1" ht="10.8" x14ac:dyDescent="0.25">
      <c r="B166" s="636"/>
      <c r="C166" s="538" t="s">
        <v>1128</v>
      </c>
      <c r="D166" s="538"/>
      <c r="E166" s="538"/>
      <c r="F166" s="538"/>
      <c r="G166" s="538"/>
      <c r="H166" s="538"/>
      <c r="I166" s="538"/>
      <c r="J166" s="538"/>
    </row>
    <row r="167" spans="2:12" ht="13.2" customHeight="1" x14ac:dyDescent="0.25">
      <c r="B167" s="638"/>
    </row>
    <row r="168" spans="2:12" ht="13.95" customHeight="1" x14ac:dyDescent="0.25">
      <c r="B168" s="638"/>
    </row>
    <row r="169" spans="2:12" x14ac:dyDescent="0.25">
      <c r="B169" s="638"/>
    </row>
    <row r="170" spans="2:12" ht="13.95" customHeight="1" x14ac:dyDescent="0.25">
      <c r="B170" s="638"/>
    </row>
    <row r="171" spans="2:12" x14ac:dyDescent="0.25">
      <c r="B171" s="638"/>
    </row>
    <row r="172" spans="2:12" x14ac:dyDescent="0.25">
      <c r="B172" s="638"/>
    </row>
    <row r="173" spans="2:12" x14ac:dyDescent="0.25">
      <c r="B173" s="638"/>
    </row>
    <row r="174" spans="2:12" ht="13.95" customHeight="1" x14ac:dyDescent="0.25">
      <c r="B174" s="638"/>
    </row>
    <row r="175" spans="2:12" x14ac:dyDescent="0.25">
      <c r="B175" s="638"/>
    </row>
    <row r="176" spans="2:12" ht="14.4" customHeight="1" x14ac:dyDescent="0.25">
      <c r="B176" s="638"/>
    </row>
    <row r="177" spans="2:3" x14ac:dyDescent="0.25">
      <c r="B177" s="638"/>
    </row>
    <row r="178" spans="2:3" x14ac:dyDescent="0.25">
      <c r="B178" s="638"/>
    </row>
    <row r="179" spans="2:3" x14ac:dyDescent="0.25">
      <c r="B179" s="638"/>
    </row>
    <row r="180" spans="2:3" x14ac:dyDescent="0.25">
      <c r="B180" s="638"/>
    </row>
    <row r="181" spans="2:3" x14ac:dyDescent="0.25">
      <c r="B181" s="638"/>
    </row>
    <row r="182" spans="2:3" x14ac:dyDescent="0.25">
      <c r="B182" s="638"/>
    </row>
    <row r="183" spans="2:3" x14ac:dyDescent="0.25">
      <c r="B183" s="638"/>
    </row>
    <row r="184" spans="2:3" x14ac:dyDescent="0.25">
      <c r="B184" s="638"/>
    </row>
    <row r="185" spans="2:3" x14ac:dyDescent="0.25">
      <c r="B185" s="638"/>
    </row>
    <row r="186" spans="2:3" x14ac:dyDescent="0.25">
      <c r="B186" s="638"/>
    </row>
    <row r="187" spans="2:3" x14ac:dyDescent="0.25">
      <c r="B187" s="638"/>
    </row>
    <row r="188" spans="2:3" x14ac:dyDescent="0.25">
      <c r="B188" s="638"/>
    </row>
    <row r="189" spans="2:3" x14ac:dyDescent="0.25">
      <c r="B189" s="638"/>
    </row>
    <row r="190" spans="2:3" x14ac:dyDescent="0.25">
      <c r="B190" s="638"/>
    </row>
    <row r="191" spans="2:3" x14ac:dyDescent="0.25">
      <c r="B191" s="638"/>
    </row>
    <row r="192" spans="2:3" x14ac:dyDescent="0.25">
      <c r="B192" s="638" t="s">
        <v>1129</v>
      </c>
      <c r="C192" s="545"/>
    </row>
    <row r="193" spans="3:14" s="540" customFormat="1" ht="10.199999999999999" x14ac:dyDescent="0.2">
      <c r="C193" s="540" t="s">
        <v>1331</v>
      </c>
    </row>
    <row r="194" spans="3:14" s="710" customFormat="1" ht="10.199999999999999" x14ac:dyDescent="0.2">
      <c r="C194" s="710" t="s">
        <v>1379</v>
      </c>
    </row>
    <row r="195" spans="3:14" s="710" customFormat="1" ht="10.199999999999999" x14ac:dyDescent="0.2"/>
    <row r="196" spans="3:14" s="710" customFormat="1" ht="10.199999999999999" x14ac:dyDescent="0.2"/>
    <row r="197" spans="3:14" s="540" customFormat="1" ht="10.199999999999999" x14ac:dyDescent="0.2"/>
    <row r="198" spans="3:14" s="540" customFormat="1" ht="10.199999999999999" x14ac:dyDescent="0.2"/>
    <row r="199" spans="3:14" s="540" customFormat="1" ht="10.199999999999999" x14ac:dyDescent="0.2"/>
    <row r="200" spans="3:14" s="545" customFormat="1" ht="13.2" customHeight="1" x14ac:dyDescent="0.25">
      <c r="C200" s="621"/>
      <c r="E200" s="776"/>
      <c r="F200" s="776"/>
      <c r="G200" s="622"/>
      <c r="I200" s="621"/>
      <c r="M200" s="618"/>
      <c r="N200" s="618"/>
    </row>
    <row r="201" spans="3:14" s="545" customFormat="1" x14ac:dyDescent="0.25">
      <c r="C201" s="621" t="s">
        <v>1295</v>
      </c>
      <c r="E201" s="621" t="s">
        <v>1296</v>
      </c>
      <c r="G201" s="616" t="s">
        <v>1292</v>
      </c>
      <c r="I201" s="616" t="s">
        <v>1293</v>
      </c>
      <c r="L201" s="617"/>
      <c r="N201" s="81"/>
    </row>
    <row r="202" spans="3:14" s="545" customFormat="1" x14ac:dyDescent="0.25">
      <c r="C202" s="621" t="s">
        <v>1298</v>
      </c>
      <c r="E202" s="621" t="s">
        <v>1297</v>
      </c>
      <c r="G202" s="623" t="s">
        <v>1294</v>
      </c>
      <c r="I202" s="616" t="s">
        <v>1110</v>
      </c>
      <c r="L202" s="617"/>
      <c r="N202" s="81"/>
    </row>
    <row r="203" spans="3:14" x14ac:dyDescent="0.25">
      <c r="G203" s="619"/>
    </row>
    <row r="204" spans="3:14" x14ac:dyDescent="0.25">
      <c r="G204" s="619"/>
    </row>
    <row r="205" spans="3:14" x14ac:dyDescent="0.25">
      <c r="G205" s="619"/>
    </row>
    <row r="206" spans="3:14" x14ac:dyDescent="0.25">
      <c r="G206" s="619"/>
    </row>
    <row r="208" spans="3:14" x14ac:dyDescent="0.25">
      <c r="D208" s="621" t="s">
        <v>1382</v>
      </c>
    </row>
    <row r="209" spans="4:4" x14ac:dyDescent="0.25">
      <c r="D209" s="621" t="s">
        <v>1299</v>
      </c>
    </row>
    <row r="210" spans="4:4" x14ac:dyDescent="0.25">
      <c r="D210" s="621" t="s">
        <v>1332</v>
      </c>
    </row>
  </sheetData>
  <mergeCells count="47">
    <mergeCell ref="C141:D141"/>
    <mergeCell ref="E141:J141"/>
    <mergeCell ref="E200:F200"/>
    <mergeCell ref="C142:D142"/>
    <mergeCell ref="E142:J142"/>
    <mergeCell ref="C143:D143"/>
    <mergeCell ref="E143:J143"/>
    <mergeCell ref="B44:C45"/>
    <mergeCell ref="C139:D139"/>
    <mergeCell ref="E139:J139"/>
    <mergeCell ref="C140:D140"/>
    <mergeCell ref="E140:J140"/>
    <mergeCell ref="C138:D138"/>
    <mergeCell ref="E138:J138"/>
    <mergeCell ref="B46:C46"/>
    <mergeCell ref="C42:D43"/>
    <mergeCell ref="E42:J42"/>
    <mergeCell ref="C36:D36"/>
    <mergeCell ref="E36:J36"/>
    <mergeCell ref="C37:D37"/>
    <mergeCell ref="E37:J37"/>
    <mergeCell ref="C38:D38"/>
    <mergeCell ref="E38:J38"/>
    <mergeCell ref="C39:D39"/>
    <mergeCell ref="E39:J39"/>
    <mergeCell ref="C40:D40"/>
    <mergeCell ref="E40:J40"/>
    <mergeCell ref="C41:D41"/>
    <mergeCell ref="E41:J41"/>
    <mergeCell ref="E43:J43"/>
    <mergeCell ref="C13:D13"/>
    <mergeCell ref="E13:J13"/>
    <mergeCell ref="C22:D22"/>
    <mergeCell ref="C35:D35"/>
    <mergeCell ref="E35:J35"/>
    <mergeCell ref="E14:I14"/>
    <mergeCell ref="E15:I15"/>
    <mergeCell ref="E16:I16"/>
    <mergeCell ref="E17:I17"/>
    <mergeCell ref="E19:I19"/>
    <mergeCell ref="C12:D12"/>
    <mergeCell ref="E12:J12"/>
    <mergeCell ref="C8:J8"/>
    <mergeCell ref="C9:J9"/>
    <mergeCell ref="C10:J10"/>
    <mergeCell ref="C11:D11"/>
    <mergeCell ref="E11:J11"/>
  </mergeCells>
  <hyperlinks>
    <hyperlink ref="E139" r:id="rId1"/>
    <hyperlink ref="E140" r:id="rId2"/>
  </hyperlinks>
  <printOptions horizontalCentered="1"/>
  <pageMargins left="0.70866141732283472" right="0.70866141732283472" top="0.74803149606299213" bottom="0.74803149606299213" header="0.31496062992125984" footer="0.31496062992125984"/>
  <pageSetup paperSize="9"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Q78"/>
  <sheetViews>
    <sheetView showGridLines="0" topLeftCell="A50" zoomScaleNormal="100" zoomScaleSheetLayoutView="70" workbookViewId="0">
      <selection activeCell="C79" sqref="C79"/>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6" style="243" customWidth="1"/>
    <col min="5" max="16384" width="11.44140625" style="2"/>
  </cols>
  <sheetData>
    <row r="1" spans="1:17" x14ac:dyDescent="0.25">
      <c r="B1" s="437" t="s">
        <v>799</v>
      </c>
      <c r="C1" s="436" t="s">
        <v>871</v>
      </c>
      <c r="D1" s="2"/>
    </row>
    <row r="2" spans="1:17" x14ac:dyDescent="0.25">
      <c r="P2" s="2">
        <v>1</v>
      </c>
      <c r="Q2" s="2" t="s">
        <v>415</v>
      </c>
    </row>
    <row r="3" spans="1:17" x14ac:dyDescent="0.25">
      <c r="P3" s="2">
        <v>2</v>
      </c>
      <c r="Q3" s="2" t="s">
        <v>416</v>
      </c>
    </row>
    <row r="4" spans="1:17" x14ac:dyDescent="0.25">
      <c r="P4" s="2">
        <v>3</v>
      </c>
      <c r="Q4" s="2" t="s">
        <v>417</v>
      </c>
    </row>
    <row r="5" spans="1:17" x14ac:dyDescent="0.25">
      <c r="P5" s="2">
        <v>4</v>
      </c>
      <c r="Q5" s="2" t="s">
        <v>418</v>
      </c>
    </row>
    <row r="6" spans="1:17" x14ac:dyDescent="0.25">
      <c r="A6" s="437" t="s">
        <v>796</v>
      </c>
      <c r="B6" s="435">
        <v>44561</v>
      </c>
      <c r="P6" s="2">
        <v>5</v>
      </c>
      <c r="Q6" s="2" t="s">
        <v>419</v>
      </c>
    </row>
    <row r="7" spans="1:17" ht="12.75" hidden="1" customHeight="1" x14ac:dyDescent="0.25">
      <c r="A7" s="42"/>
      <c r="B7" s="42"/>
      <c r="C7" s="42"/>
      <c r="D7" s="262"/>
      <c r="P7" s="2">
        <v>6</v>
      </c>
      <c r="Q7" s="2" t="s">
        <v>420</v>
      </c>
    </row>
    <row r="8" spans="1:17" x14ac:dyDescent="0.25">
      <c r="A8" s="309"/>
      <c r="P8" s="2">
        <v>7</v>
      </c>
      <c r="Q8" s="2" t="s">
        <v>421</v>
      </c>
    </row>
    <row r="9" spans="1:17" ht="26.4" customHeight="1" x14ac:dyDescent="0.25">
      <c r="B9" s="310"/>
      <c r="C9" s="311" t="s">
        <v>20</v>
      </c>
      <c r="D9" s="315" t="s">
        <v>340</v>
      </c>
      <c r="P9" s="2">
        <v>8</v>
      </c>
      <c r="Q9" s="2" t="s">
        <v>422</v>
      </c>
    </row>
    <row r="10" spans="1:17" ht="26.4" customHeight="1" x14ac:dyDescent="0.25">
      <c r="B10" s="312" t="s">
        <v>389</v>
      </c>
      <c r="C10" s="293"/>
      <c r="D10" s="316"/>
      <c r="P10" s="2">
        <v>9</v>
      </c>
      <c r="Q10" s="2" t="s">
        <v>423</v>
      </c>
    </row>
    <row r="11" spans="1:17" ht="14.4" x14ac:dyDescent="0.3">
      <c r="A11" s="96"/>
      <c r="B11" s="313"/>
      <c r="C11" s="294" t="s">
        <v>314</v>
      </c>
      <c r="D11" s="317" t="s">
        <v>21</v>
      </c>
      <c r="P11" s="2">
        <v>10</v>
      </c>
      <c r="Q11" s="2" t="s">
        <v>424</v>
      </c>
    </row>
    <row r="12" spans="1:17" ht="14.4" x14ac:dyDescent="0.3">
      <c r="A12" s="96"/>
      <c r="B12" s="313"/>
      <c r="C12" s="294" t="s">
        <v>37</v>
      </c>
      <c r="D12" s="318" t="s">
        <v>22</v>
      </c>
      <c r="P12" s="2">
        <v>11</v>
      </c>
      <c r="Q12" s="2" t="s">
        <v>425</v>
      </c>
    </row>
    <row r="13" spans="1:17" ht="14.4" x14ac:dyDescent="0.3">
      <c r="A13" s="96"/>
      <c r="B13" s="312" t="s">
        <v>246</v>
      </c>
      <c r="C13" s="294"/>
      <c r="D13" s="317" t="s">
        <v>126</v>
      </c>
      <c r="P13" s="2">
        <v>12</v>
      </c>
      <c r="Q13" s="2" t="s">
        <v>426</v>
      </c>
    </row>
    <row r="14" spans="1:17" x14ac:dyDescent="0.25">
      <c r="A14" s="96"/>
      <c r="B14" s="313"/>
      <c r="C14" s="41" t="s">
        <v>188</v>
      </c>
      <c r="D14" s="319" t="s">
        <v>23</v>
      </c>
    </row>
    <row r="15" spans="1:17" x14ac:dyDescent="0.25">
      <c r="A15" s="96"/>
      <c r="B15" s="313"/>
      <c r="C15" s="41" t="s">
        <v>105</v>
      </c>
      <c r="D15" s="319" t="s">
        <v>24</v>
      </c>
    </row>
    <row r="16" spans="1:17" x14ac:dyDescent="0.25">
      <c r="A16" s="96"/>
      <c r="B16" s="313"/>
      <c r="C16" s="41" t="s">
        <v>189</v>
      </c>
      <c r="D16" s="319" t="s">
        <v>25</v>
      </c>
    </row>
    <row r="17" spans="1:4" x14ac:dyDescent="0.25">
      <c r="A17" s="96"/>
      <c r="B17" s="313"/>
      <c r="C17" s="41" t="s">
        <v>38</v>
      </c>
      <c r="D17" s="319" t="s">
        <v>26</v>
      </c>
    </row>
    <row r="18" spans="1:4" ht="14.4" x14ac:dyDescent="0.3">
      <c r="A18" s="96"/>
      <c r="B18" s="313"/>
      <c r="C18" s="41" t="s">
        <v>189</v>
      </c>
      <c r="D18" s="318" t="s">
        <v>25</v>
      </c>
    </row>
    <row r="19" spans="1:4" x14ac:dyDescent="0.25">
      <c r="A19" s="96"/>
      <c r="B19" s="313"/>
      <c r="C19" s="41" t="s">
        <v>190</v>
      </c>
      <c r="D19" s="319" t="s">
        <v>27</v>
      </c>
    </row>
    <row r="20" spans="1:4" x14ac:dyDescent="0.25">
      <c r="A20" s="96"/>
      <c r="B20" s="313"/>
      <c r="C20" s="41" t="s">
        <v>372</v>
      </c>
      <c r="D20" s="319" t="s">
        <v>28</v>
      </c>
    </row>
    <row r="21" spans="1:4" x14ac:dyDescent="0.25">
      <c r="A21" s="96"/>
      <c r="B21" s="313"/>
      <c r="C21" s="41" t="s">
        <v>315</v>
      </c>
      <c r="D21" s="319" t="s">
        <v>29</v>
      </c>
    </row>
    <row r="22" spans="1:4" x14ac:dyDescent="0.25">
      <c r="A22" s="96"/>
      <c r="B22" s="313"/>
      <c r="C22" s="41" t="s">
        <v>208</v>
      </c>
      <c r="D22" s="319" t="s">
        <v>30</v>
      </c>
    </row>
    <row r="23" spans="1:4" ht="14.4" x14ac:dyDescent="0.3">
      <c r="A23" s="96"/>
      <c r="B23" s="313"/>
      <c r="C23" s="41" t="s">
        <v>119</v>
      </c>
      <c r="D23" s="318" t="s">
        <v>31</v>
      </c>
    </row>
    <row r="24" spans="1:4" ht="14.4" x14ac:dyDescent="0.3">
      <c r="A24" s="96"/>
      <c r="B24" s="313"/>
      <c r="C24" s="41" t="s">
        <v>125</v>
      </c>
      <c r="D24" s="317" t="s">
        <v>32</v>
      </c>
    </row>
    <row r="25" spans="1:4" ht="14.4" x14ac:dyDescent="0.3">
      <c r="A25" s="96"/>
      <c r="B25" s="313"/>
      <c r="C25" s="41" t="s">
        <v>106</v>
      </c>
      <c r="D25" s="318" t="s">
        <v>33</v>
      </c>
    </row>
    <row r="26" spans="1:4" x14ac:dyDescent="0.25">
      <c r="A26" s="96"/>
      <c r="B26" s="313"/>
      <c r="C26" s="41" t="s">
        <v>107</v>
      </c>
      <c r="D26" s="319" t="s">
        <v>34</v>
      </c>
    </row>
    <row r="27" spans="1:4" x14ac:dyDescent="0.25">
      <c r="A27" s="96"/>
      <c r="B27" s="313"/>
      <c r="C27" s="41" t="s">
        <v>127</v>
      </c>
      <c r="D27" s="319" t="s">
        <v>35</v>
      </c>
    </row>
    <row r="28" spans="1:4" x14ac:dyDescent="0.25">
      <c r="A28" s="96"/>
      <c r="B28" s="313"/>
      <c r="C28" s="41" t="s">
        <v>62</v>
      </c>
      <c r="D28" s="319" t="s">
        <v>36</v>
      </c>
    </row>
    <row r="29" spans="1:4" ht="14.4" x14ac:dyDescent="0.3">
      <c r="A29" s="96"/>
      <c r="B29" s="313"/>
      <c r="C29" s="41" t="s">
        <v>63</v>
      </c>
      <c r="D29" s="318" t="s">
        <v>316</v>
      </c>
    </row>
    <row r="30" spans="1:4" ht="14.4" x14ac:dyDescent="0.3">
      <c r="A30" s="96"/>
      <c r="B30" s="313"/>
      <c r="C30" s="41" t="s">
        <v>64</v>
      </c>
      <c r="D30" s="318" t="s">
        <v>317</v>
      </c>
    </row>
    <row r="31" spans="1:4" ht="14.4" x14ac:dyDescent="0.3">
      <c r="A31" s="96"/>
      <c r="B31" s="313"/>
      <c r="C31" s="41" t="s">
        <v>214</v>
      </c>
      <c r="D31" s="318" t="s">
        <v>318</v>
      </c>
    </row>
    <row r="32" spans="1:4" ht="14.4" x14ac:dyDescent="0.3">
      <c r="A32" s="96"/>
      <c r="B32" s="313"/>
      <c r="C32" s="41" t="s">
        <v>320</v>
      </c>
      <c r="D32" s="318" t="s">
        <v>34</v>
      </c>
    </row>
    <row r="33" spans="1:4" ht="14.4" x14ac:dyDescent="0.3">
      <c r="A33" s="96"/>
      <c r="B33" s="313"/>
      <c r="C33" s="41" t="s">
        <v>322</v>
      </c>
      <c r="D33" s="318" t="s">
        <v>318</v>
      </c>
    </row>
    <row r="34" spans="1:4" ht="14.4" x14ac:dyDescent="0.3">
      <c r="A34" s="96"/>
      <c r="B34" s="313"/>
      <c r="C34" s="41" t="s">
        <v>218</v>
      </c>
      <c r="D34" s="318" t="s">
        <v>319</v>
      </c>
    </row>
    <row r="35" spans="1:4" ht="14.4" x14ac:dyDescent="0.3">
      <c r="A35" s="96"/>
      <c r="B35" s="313"/>
      <c r="C35" s="41" t="s">
        <v>41</v>
      </c>
      <c r="D35" s="318" t="s">
        <v>323</v>
      </c>
    </row>
    <row r="36" spans="1:4" ht="14.4" x14ac:dyDescent="0.3">
      <c r="A36" s="96"/>
      <c r="B36" s="313"/>
      <c r="C36" s="41" t="s">
        <v>76</v>
      </c>
      <c r="D36" s="318" t="s">
        <v>323</v>
      </c>
    </row>
    <row r="37" spans="1:4" ht="14.4" x14ac:dyDescent="0.3">
      <c r="A37" s="96"/>
      <c r="B37" s="313"/>
      <c r="C37" s="41" t="s">
        <v>219</v>
      </c>
      <c r="D37" s="318" t="s">
        <v>323</v>
      </c>
    </row>
    <row r="38" spans="1:4" ht="14.4" x14ac:dyDescent="0.3">
      <c r="A38" s="96"/>
      <c r="B38" s="313"/>
      <c r="C38" s="41" t="s">
        <v>375</v>
      </c>
      <c r="D38" s="318" t="s">
        <v>323</v>
      </c>
    </row>
    <row r="39" spans="1:4" ht="14.4" x14ac:dyDescent="0.3">
      <c r="A39" s="96"/>
      <c r="B39" s="313"/>
      <c r="C39" s="41" t="s">
        <v>65</v>
      </c>
      <c r="D39" s="318" t="s">
        <v>324</v>
      </c>
    </row>
    <row r="40" spans="1:4" ht="14.4" x14ac:dyDescent="0.3">
      <c r="A40" s="96"/>
      <c r="B40" s="313"/>
      <c r="C40" s="41" t="s">
        <v>42</v>
      </c>
      <c r="D40" s="318" t="s">
        <v>325</v>
      </c>
    </row>
    <row r="41" spans="1:4" ht="14.4" x14ac:dyDescent="0.3">
      <c r="A41" s="96"/>
      <c r="B41" s="313"/>
      <c r="C41" s="41" t="s">
        <v>66</v>
      </c>
      <c r="D41" s="318" t="s">
        <v>326</v>
      </c>
    </row>
    <row r="42" spans="1:4" ht="14.4" x14ac:dyDescent="0.3">
      <c r="A42" s="96"/>
      <c r="B42" s="312" t="s">
        <v>53</v>
      </c>
      <c r="C42" s="294"/>
      <c r="D42" s="317" t="s">
        <v>138</v>
      </c>
    </row>
    <row r="43" spans="1:4" ht="14.4" x14ac:dyDescent="0.3">
      <c r="A43" s="96"/>
      <c r="B43" s="313"/>
      <c r="C43" s="41" t="s">
        <v>58</v>
      </c>
      <c r="D43" s="318" t="s">
        <v>327</v>
      </c>
    </row>
    <row r="44" spans="1:4" ht="14.4" x14ac:dyDescent="0.3">
      <c r="A44" s="96"/>
      <c r="B44" s="313"/>
      <c r="C44" s="41" t="s">
        <v>146</v>
      </c>
      <c r="D44" s="318" t="s">
        <v>328</v>
      </c>
    </row>
    <row r="45" spans="1:4" ht="14.4" x14ac:dyDescent="0.3">
      <c r="A45" s="96"/>
      <c r="B45" s="313"/>
      <c r="C45" s="41" t="s">
        <v>224</v>
      </c>
      <c r="D45" s="318" t="s">
        <v>329</v>
      </c>
    </row>
    <row r="46" spans="1:4" ht="14.4" x14ac:dyDescent="0.3">
      <c r="A46" s="96"/>
      <c r="B46" s="313"/>
      <c r="C46" s="41" t="s">
        <v>173</v>
      </c>
      <c r="D46" s="318" t="s">
        <v>329</v>
      </c>
    </row>
    <row r="47" spans="1:4" ht="14.4" x14ac:dyDescent="0.3">
      <c r="A47" s="96"/>
      <c r="B47" s="313"/>
      <c r="C47" s="41" t="s">
        <v>331</v>
      </c>
      <c r="D47" s="318" t="s">
        <v>330</v>
      </c>
    </row>
    <row r="48" spans="1:4" ht="14.4" x14ac:dyDescent="0.3">
      <c r="A48" s="96"/>
      <c r="B48" s="313"/>
      <c r="C48" s="41" t="s">
        <v>377</v>
      </c>
      <c r="D48" s="318" t="s">
        <v>332</v>
      </c>
    </row>
    <row r="49" spans="1:4" ht="14.4" x14ac:dyDescent="0.3">
      <c r="A49" s="96"/>
      <c r="B49" s="313"/>
      <c r="C49" s="41" t="s">
        <v>380</v>
      </c>
      <c r="D49" s="318" t="s">
        <v>332</v>
      </c>
    </row>
    <row r="50" spans="1:4" ht="14.4" x14ac:dyDescent="0.3">
      <c r="A50" s="96"/>
      <c r="B50" s="313"/>
      <c r="C50" s="41" t="s">
        <v>152</v>
      </c>
      <c r="D50" s="318" t="s">
        <v>333</v>
      </c>
    </row>
    <row r="51" spans="1:4" ht="14.4" x14ac:dyDescent="0.3">
      <c r="A51" s="96"/>
      <c r="B51" s="313"/>
      <c r="C51" s="41" t="s">
        <v>153</v>
      </c>
      <c r="D51" s="318" t="s">
        <v>334</v>
      </c>
    </row>
    <row r="52" spans="1:4" ht="14.4" x14ac:dyDescent="0.3">
      <c r="A52" s="96"/>
      <c r="B52" s="313"/>
      <c r="C52" s="41" t="s">
        <v>44</v>
      </c>
      <c r="D52" s="318" t="s">
        <v>335</v>
      </c>
    </row>
    <row r="53" spans="1:4" ht="14.4" x14ac:dyDescent="0.3">
      <c r="A53" s="96"/>
      <c r="B53" s="313"/>
      <c r="C53" s="41" t="s">
        <v>68</v>
      </c>
      <c r="D53" s="318" t="s">
        <v>336</v>
      </c>
    </row>
    <row r="54" spans="1:4" ht="14.4" x14ac:dyDescent="0.3">
      <c r="A54" s="96"/>
      <c r="B54" s="313"/>
      <c r="C54" s="41" t="s">
        <v>69</v>
      </c>
      <c r="D54" s="318" t="s">
        <v>337</v>
      </c>
    </row>
    <row r="55" spans="1:4" ht="14.4" x14ac:dyDescent="0.3">
      <c r="A55" s="96"/>
      <c r="B55" s="313"/>
      <c r="C55" s="41" t="s">
        <v>339</v>
      </c>
      <c r="D55" s="318" t="s">
        <v>338</v>
      </c>
    </row>
    <row r="56" spans="1:4" ht="14.4" x14ac:dyDescent="0.3">
      <c r="A56" s="96"/>
      <c r="B56" s="313"/>
      <c r="C56" s="41" t="s">
        <v>70</v>
      </c>
      <c r="D56" s="317" t="s">
        <v>338</v>
      </c>
    </row>
    <row r="57" spans="1:4" ht="14.4" x14ac:dyDescent="0.3">
      <c r="A57" s="96"/>
      <c r="B57" s="312" t="s">
        <v>54</v>
      </c>
      <c r="C57" s="294"/>
      <c r="D57" s="317" t="s">
        <v>52</v>
      </c>
    </row>
    <row r="58" spans="1:4" ht="14.4" x14ac:dyDescent="0.3">
      <c r="A58" s="96"/>
      <c r="B58" s="312" t="s">
        <v>247</v>
      </c>
      <c r="C58" s="294"/>
      <c r="D58" s="318" t="s">
        <v>248</v>
      </c>
    </row>
    <row r="59" spans="1:4" ht="14.4" x14ac:dyDescent="0.3">
      <c r="A59" s="96"/>
      <c r="B59" s="312" t="s">
        <v>390</v>
      </c>
      <c r="C59" s="294"/>
      <c r="D59" s="318"/>
    </row>
    <row r="60" spans="1:4" ht="14.4" x14ac:dyDescent="0.3">
      <c r="A60" s="96"/>
      <c r="B60" s="313"/>
      <c r="C60" s="41" t="s">
        <v>343</v>
      </c>
      <c r="D60" s="317" t="s">
        <v>344</v>
      </c>
    </row>
    <row r="61" spans="1:4" ht="14.4" x14ac:dyDescent="0.3">
      <c r="A61" s="96"/>
      <c r="B61" s="313"/>
      <c r="C61" s="41" t="s">
        <v>348</v>
      </c>
      <c r="D61" s="317" t="s">
        <v>349</v>
      </c>
    </row>
    <row r="62" spans="1:4" ht="14.4" x14ac:dyDescent="0.3">
      <c r="A62" s="96"/>
      <c r="B62" s="313"/>
      <c r="C62" s="41" t="s">
        <v>381</v>
      </c>
      <c r="D62" s="317" t="s">
        <v>351</v>
      </c>
    </row>
    <row r="63" spans="1:4" ht="14.4" x14ac:dyDescent="0.3">
      <c r="A63" s="96"/>
      <c r="B63" s="313"/>
      <c r="C63" s="41" t="s">
        <v>350</v>
      </c>
      <c r="D63" s="317" t="s">
        <v>352</v>
      </c>
    </row>
    <row r="64" spans="1:4" ht="14.4" x14ac:dyDescent="0.25">
      <c r="A64" s="96"/>
      <c r="B64" s="314"/>
      <c r="C64" s="438" t="s">
        <v>855</v>
      </c>
      <c r="D64" s="433" t="s">
        <v>856</v>
      </c>
    </row>
    <row r="65" spans="1:11" s="41" customFormat="1" ht="21.15" customHeight="1" x14ac:dyDescent="0.25">
      <c r="A65" s="43"/>
      <c r="D65" s="263"/>
    </row>
    <row r="66" spans="1:11" s="41" customFormat="1" ht="21.15" customHeight="1" x14ac:dyDescent="0.25">
      <c r="A66" s="43"/>
      <c r="D66" s="263"/>
    </row>
    <row r="67" spans="1:11" s="41" customFormat="1" ht="21.15" customHeight="1" x14ac:dyDescent="0.25">
      <c r="A67" s="43"/>
      <c r="D67" s="263"/>
    </row>
    <row r="68" spans="1:11" x14ac:dyDescent="0.25">
      <c r="B68" s="41"/>
      <c r="C68" s="41"/>
      <c r="D68" s="96"/>
    </row>
    <row r="69" spans="1:11" s="545" customFormat="1" x14ac:dyDescent="0.25">
      <c r="A69" s="624"/>
      <c r="C69" s="624"/>
      <c r="D69" s="620"/>
      <c r="I69" s="617"/>
      <c r="K69" s="81"/>
    </row>
    <row r="70" spans="1:11" s="545" customFormat="1" x14ac:dyDescent="0.25">
      <c r="A70" s="621"/>
      <c r="C70" s="624"/>
      <c r="D70" s="616"/>
      <c r="I70" s="617"/>
      <c r="K70" s="81"/>
    </row>
    <row r="71" spans="1:11" s="529" customFormat="1" x14ac:dyDescent="0.25"/>
    <row r="72" spans="1:11" s="529" customFormat="1" x14ac:dyDescent="0.25"/>
    <row r="73" spans="1:11" s="529" customFormat="1" x14ac:dyDescent="0.25"/>
    <row r="74" spans="1:11" s="529" customFormat="1" x14ac:dyDescent="0.25"/>
    <row r="75" spans="1:11" s="529" customFormat="1" x14ac:dyDescent="0.25">
      <c r="C75" s="621"/>
    </row>
    <row r="76" spans="1:11" s="529" customFormat="1" x14ac:dyDescent="0.25">
      <c r="C76" s="621"/>
    </row>
    <row r="77" spans="1:11" s="529" customFormat="1" x14ac:dyDescent="0.25">
      <c r="C77" s="621"/>
    </row>
    <row r="78" spans="1:11" s="529" customFormat="1" x14ac:dyDescent="0.25"/>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rintOptions horizontalCentered="1"/>
  <pageMargins left="0.70866141732283472" right="0.70866141732283472" top="0.74803149606299213" bottom="0.74803149606299213" header="0.31496062992125984" footer="0.31496062992125984"/>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0000"/>
  </sheetPr>
  <dimension ref="A1:L74"/>
  <sheetViews>
    <sheetView showGridLines="0" zoomScaleNormal="100" zoomScaleSheetLayoutView="70" workbookViewId="0">
      <selection activeCell="D62" sqref="D62"/>
    </sheetView>
  </sheetViews>
  <sheetFormatPr baseColWidth="10" defaultColWidth="11.44140625" defaultRowHeight="10.199999999999999" x14ac:dyDescent="0.2"/>
  <cols>
    <col min="1" max="1" width="2.109375" style="55" customWidth="1"/>
    <col min="2" max="2" width="2" style="55" customWidth="1"/>
    <col min="3" max="3" width="2.33203125" style="55" customWidth="1"/>
    <col min="4" max="4" width="51.88671875" style="55" customWidth="1"/>
    <col min="5" max="5" width="10.33203125" style="89" customWidth="1"/>
    <col min="6" max="6" width="22.33203125" style="557" bestFit="1" customWidth="1"/>
    <col min="7" max="7" width="26.33203125" style="557" customWidth="1"/>
    <col min="8" max="8" width="14.33203125" style="548" bestFit="1" customWidth="1"/>
    <col min="9" max="9" width="16.109375" style="548" bestFit="1" customWidth="1"/>
    <col min="10" max="10" width="14" style="548" bestFit="1" customWidth="1"/>
    <col min="11" max="11" width="12" style="55" bestFit="1" customWidth="1"/>
    <col min="12" max="16384" width="11.44140625" style="55"/>
  </cols>
  <sheetData>
    <row r="1" spans="1:7" ht="14.4" x14ac:dyDescent="0.25">
      <c r="D1" s="434" t="str">
        <f>Indice!C1</f>
        <v>SALLUSTRO Y CIA. S..A</v>
      </c>
      <c r="E1" s="203" t="s">
        <v>346</v>
      </c>
    </row>
    <row r="3" spans="1:7" x14ac:dyDescent="0.2">
      <c r="F3" s="712"/>
    </row>
    <row r="7" spans="1:7" ht="13.2" x14ac:dyDescent="0.25">
      <c r="A7" s="781" t="s">
        <v>263</v>
      </c>
      <c r="B7" s="781"/>
      <c r="C7" s="781"/>
      <c r="D7" s="781"/>
      <c r="E7" s="781"/>
      <c r="F7" s="781"/>
      <c r="G7" s="781"/>
    </row>
    <row r="8" spans="1:7" ht="15" customHeight="1" x14ac:dyDescent="0.25">
      <c r="A8" s="781" t="str">
        <f>IFERROR(IF(Indice!B6="","Al dia... de mes… de año 2XX2…","Al "&amp;DAY(Indice!B6)&amp;" de "&amp;VLOOKUP(MONTH(Indice!B6),Indice!P:Q,2,0)&amp;" de "&amp;YEAR(Indice!B6)),"Al dia... de mes… de año 2XX2…")</f>
        <v>Al 31 de Diciembre de 2021</v>
      </c>
      <c r="B8" s="781"/>
      <c r="C8" s="781"/>
      <c r="D8" s="781"/>
      <c r="E8" s="781"/>
      <c r="F8" s="781"/>
      <c r="G8" s="781"/>
    </row>
    <row r="9" spans="1:7" ht="13.2" x14ac:dyDescent="0.25">
      <c r="A9" s="782" t="s">
        <v>238</v>
      </c>
      <c r="B9" s="782"/>
      <c r="C9" s="782"/>
      <c r="D9" s="782"/>
      <c r="E9" s="782"/>
      <c r="F9" s="782"/>
      <c r="G9" s="782"/>
    </row>
    <row r="10" spans="1:7" ht="11.4" x14ac:dyDescent="0.2">
      <c r="A10" s="66"/>
      <c r="B10" s="66"/>
      <c r="C10" s="66"/>
      <c r="D10" s="66"/>
      <c r="E10" s="5"/>
      <c r="F10" s="558"/>
      <c r="G10" s="558"/>
    </row>
    <row r="11" spans="1:7" ht="16.2" x14ac:dyDescent="0.4">
      <c r="A11" s="66"/>
      <c r="B11" s="201"/>
      <c r="C11" s="201"/>
      <c r="D11" s="201"/>
      <c r="E11" s="296" t="s">
        <v>185</v>
      </c>
      <c r="F11" s="559">
        <f>IFERROR(IF(Indice!B6="","2XX2",YEAR(Indice!B6)),"2XX2")</f>
        <v>2021</v>
      </c>
      <c r="G11" s="559">
        <f>IFERROR(YEAR(Indice!B6-366),"2XX1")</f>
        <v>2020</v>
      </c>
    </row>
    <row r="12" spans="1:7" ht="16.2" x14ac:dyDescent="0.2">
      <c r="B12" s="785" t="s">
        <v>186</v>
      </c>
      <c r="C12" s="785"/>
      <c r="D12" s="785"/>
      <c r="E12" s="206"/>
    </row>
    <row r="13" spans="1:7" ht="13.2" x14ac:dyDescent="0.25">
      <c r="A13" s="66"/>
      <c r="B13" s="83" t="s">
        <v>187</v>
      </c>
      <c r="C13" s="44"/>
      <c r="D13" s="44"/>
      <c r="E13" s="202"/>
      <c r="F13" s="63"/>
      <c r="G13" s="63"/>
    </row>
    <row r="14" spans="1:7" ht="14.4" x14ac:dyDescent="0.3">
      <c r="A14" s="66"/>
      <c r="B14" s="44"/>
      <c r="C14" s="780" t="s">
        <v>188</v>
      </c>
      <c r="D14" s="780"/>
      <c r="E14" s="213">
        <v>3</v>
      </c>
      <c r="F14" s="63">
        <f>'Nota 3'!C55</f>
        <v>11419997264.809999</v>
      </c>
      <c r="G14" s="63">
        <f>'Nota 3'!D55</f>
        <v>12605903242.719999</v>
      </c>
    </row>
    <row r="15" spans="1:7" ht="14.4" x14ac:dyDescent="0.3">
      <c r="A15" s="66"/>
      <c r="B15" s="44"/>
      <c r="C15" s="780" t="s">
        <v>105</v>
      </c>
      <c r="D15" s="780"/>
      <c r="E15" s="213">
        <v>4</v>
      </c>
      <c r="F15" s="63">
        <f>'Nota 4'!B18</f>
        <v>3773876287.25</v>
      </c>
      <c r="G15" s="63">
        <f>'Nota 4'!C18</f>
        <v>3740948358.8600001</v>
      </c>
    </row>
    <row r="16" spans="1:7" ht="14.4" x14ac:dyDescent="0.3">
      <c r="A16" s="66"/>
      <c r="B16" s="44"/>
      <c r="C16" s="780" t="s">
        <v>189</v>
      </c>
      <c r="D16" s="780"/>
      <c r="E16" s="213">
        <v>5</v>
      </c>
      <c r="F16" s="63">
        <f>'Nota 5'!C35</f>
        <v>31478606301.849998</v>
      </c>
      <c r="G16" s="63">
        <f>'Nota 5'!D35</f>
        <v>31154522000.960003</v>
      </c>
    </row>
    <row r="17" spans="1:11" ht="14.4" x14ac:dyDescent="0.3">
      <c r="A17" s="82"/>
      <c r="B17" s="44"/>
      <c r="C17" s="780" t="s">
        <v>38</v>
      </c>
      <c r="D17" s="780"/>
      <c r="E17" s="213">
        <v>6</v>
      </c>
      <c r="F17" s="63">
        <f>'Nota 6'!B21</f>
        <v>9375453148.9500008</v>
      </c>
      <c r="G17" s="63">
        <f>'Nota 6'!C21</f>
        <v>30802729649.18</v>
      </c>
    </row>
    <row r="18" spans="1:11" ht="14.4" x14ac:dyDescent="0.3">
      <c r="A18" s="66"/>
      <c r="B18" s="44"/>
      <c r="C18" s="780" t="s">
        <v>190</v>
      </c>
      <c r="D18" s="780"/>
      <c r="E18" s="213">
        <v>7</v>
      </c>
      <c r="F18" s="63">
        <f>'Nota 7'!B16</f>
        <v>62210222385.93</v>
      </c>
      <c r="G18" s="63">
        <f>'Nota 7'!C16</f>
        <v>56578879571.879997</v>
      </c>
    </row>
    <row r="19" spans="1:11" ht="13.2" x14ac:dyDescent="0.25">
      <c r="A19" s="66"/>
      <c r="B19" s="44"/>
      <c r="C19" s="83" t="s">
        <v>270</v>
      </c>
      <c r="D19" s="44"/>
      <c r="E19" s="202"/>
      <c r="F19" s="560">
        <f>SUM(F14:F18)</f>
        <v>118258155388.79001</v>
      </c>
      <c r="G19" s="560">
        <f>SUM(G14:G18)</f>
        <v>134882982823.60001</v>
      </c>
      <c r="K19" s="483"/>
    </row>
    <row r="20" spans="1:11" ht="13.2" x14ac:dyDescent="0.25">
      <c r="A20" s="66"/>
      <c r="B20" s="83" t="s">
        <v>191</v>
      </c>
      <c r="C20" s="44"/>
      <c r="D20" s="44"/>
      <c r="E20" s="202"/>
      <c r="F20" s="63"/>
      <c r="G20" s="63"/>
    </row>
    <row r="21" spans="1:11" ht="14.4" x14ac:dyDescent="0.3">
      <c r="A21" s="66"/>
      <c r="B21" s="44"/>
      <c r="C21" s="780" t="s">
        <v>192</v>
      </c>
      <c r="D21" s="780"/>
      <c r="E21" s="213">
        <v>6</v>
      </c>
      <c r="F21" s="63">
        <f>'Nota 6'!B40</f>
        <v>16620461087.889999</v>
      </c>
      <c r="G21" s="561">
        <f>'Nota 6'!C40</f>
        <v>13294286573.68</v>
      </c>
    </row>
    <row r="22" spans="1:11" ht="14.4" x14ac:dyDescent="0.3">
      <c r="A22" s="66"/>
      <c r="B22" s="44"/>
      <c r="C22" s="384" t="s">
        <v>189</v>
      </c>
      <c r="D22" s="384"/>
      <c r="E22" s="213">
        <v>5</v>
      </c>
      <c r="F22" s="63">
        <f>'Nota 5'!C67</f>
        <v>18104268381.809998</v>
      </c>
      <c r="G22" s="561">
        <f>'Nota 5'!D67</f>
        <v>18338926148.950001</v>
      </c>
    </row>
    <row r="23" spans="1:11" ht="14.4" x14ac:dyDescent="0.3">
      <c r="A23" s="66"/>
      <c r="B23" s="44"/>
      <c r="C23" s="780" t="s">
        <v>372</v>
      </c>
      <c r="D23" s="780"/>
      <c r="E23" s="213">
        <v>8</v>
      </c>
      <c r="F23" s="63">
        <f>'Nota 8'!B8</f>
        <v>0</v>
      </c>
      <c r="G23" s="63">
        <f>'Nota 8'!C8</f>
        <v>0</v>
      </c>
    </row>
    <row r="24" spans="1:11" ht="14.4" x14ac:dyDescent="0.3">
      <c r="A24" s="66"/>
      <c r="B24" s="44"/>
      <c r="C24" s="780" t="s">
        <v>373</v>
      </c>
      <c r="D24" s="780"/>
      <c r="E24" s="213">
        <v>9</v>
      </c>
      <c r="F24" s="63">
        <f>'Nota 9'!L26</f>
        <v>32756217963.702099</v>
      </c>
      <c r="G24" s="63">
        <f>'Nota 9'!M26</f>
        <v>34076646149.090187</v>
      </c>
    </row>
    <row r="25" spans="1:11" ht="14.4" x14ac:dyDescent="0.3">
      <c r="A25" s="66"/>
      <c r="B25" s="44"/>
      <c r="C25" s="780" t="s">
        <v>208</v>
      </c>
      <c r="D25" s="780"/>
      <c r="E25" s="213">
        <v>10</v>
      </c>
      <c r="F25" s="63">
        <f>'Nota 10'!B19</f>
        <v>0</v>
      </c>
      <c r="G25" s="63">
        <f>'Nota 10'!C19</f>
        <v>0</v>
      </c>
    </row>
    <row r="26" spans="1:11" ht="14.4" x14ac:dyDescent="0.3">
      <c r="A26" s="66"/>
      <c r="B26" s="44"/>
      <c r="C26" s="780" t="s">
        <v>119</v>
      </c>
      <c r="D26" s="780"/>
      <c r="E26" s="213">
        <v>11</v>
      </c>
      <c r="F26" s="63">
        <f>'Nota 11'!B13</f>
        <v>4250332264.2499995</v>
      </c>
      <c r="G26" s="63">
        <f>'Nota 11'!C13</f>
        <v>3816335452.5799999</v>
      </c>
    </row>
    <row r="27" spans="1:11" ht="14.4" x14ac:dyDescent="0.3">
      <c r="A27" s="66"/>
      <c r="B27" s="44"/>
      <c r="C27" s="780" t="s">
        <v>125</v>
      </c>
      <c r="D27" s="780"/>
      <c r="E27" s="213">
        <v>12</v>
      </c>
      <c r="F27" s="63">
        <f>'Nota 12'!B11</f>
        <v>0</v>
      </c>
      <c r="G27" s="63">
        <f>'Nota 12'!C11</f>
        <v>0</v>
      </c>
    </row>
    <row r="28" spans="1:11" ht="13.2" x14ac:dyDescent="0.25">
      <c r="A28" s="66"/>
      <c r="B28" s="44"/>
      <c r="C28" s="784" t="s">
        <v>288</v>
      </c>
      <c r="D28" s="784"/>
      <c r="E28" s="202"/>
      <c r="F28" s="560">
        <f>SUM(F21:F27)</f>
        <v>71731279697.6521</v>
      </c>
      <c r="G28" s="560">
        <f>SUM(G21:G27)</f>
        <v>69526194324.300186</v>
      </c>
      <c r="K28" s="483"/>
    </row>
    <row r="29" spans="1:11" ht="16.2" x14ac:dyDescent="0.4">
      <c r="A29" s="66"/>
      <c r="B29" s="779" t="s">
        <v>209</v>
      </c>
      <c r="C29" s="779"/>
      <c r="D29" s="779"/>
      <c r="E29" s="207"/>
      <c r="F29" s="564">
        <f>+F19+F28</f>
        <v>189989435086.44211</v>
      </c>
      <c r="G29" s="562">
        <f>+G19+G28</f>
        <v>204409177147.90021</v>
      </c>
      <c r="K29" s="483"/>
    </row>
    <row r="30" spans="1:11" ht="18" x14ac:dyDescent="0.55000000000000004">
      <c r="B30" s="778" t="s">
        <v>210</v>
      </c>
      <c r="C30" s="778"/>
      <c r="D30" s="778"/>
      <c r="E30" s="209"/>
      <c r="F30" s="713"/>
      <c r="G30" s="563"/>
    </row>
    <row r="31" spans="1:11" ht="13.2" x14ac:dyDescent="0.25">
      <c r="A31" s="66"/>
      <c r="B31" s="83" t="s">
        <v>211</v>
      </c>
      <c r="C31" s="44"/>
      <c r="D31" s="44"/>
      <c r="E31" s="202"/>
      <c r="F31" s="714">
        <v>-1</v>
      </c>
      <c r="G31" s="63"/>
    </row>
    <row r="32" spans="1:11" ht="14.4" x14ac:dyDescent="0.3">
      <c r="A32" s="66"/>
      <c r="B32" s="44"/>
      <c r="C32" s="780" t="s">
        <v>106</v>
      </c>
      <c r="D32" s="780"/>
      <c r="E32" s="213">
        <v>13</v>
      </c>
      <c r="F32" s="63">
        <f>'Nota 13'!D14</f>
        <v>19555903197.173996</v>
      </c>
      <c r="G32" s="63">
        <f>'Nota 13'!E14</f>
        <v>40181075855.205002</v>
      </c>
    </row>
    <row r="33" spans="1:11" ht="14.4" x14ac:dyDescent="0.3">
      <c r="A33" s="66"/>
      <c r="B33" s="44"/>
      <c r="C33" s="786" t="s">
        <v>213</v>
      </c>
      <c r="D33" s="786"/>
      <c r="E33" s="213">
        <v>14</v>
      </c>
      <c r="F33" s="63">
        <f>'Nota 14'!E77</f>
        <v>49297602743.229996</v>
      </c>
      <c r="G33" s="63">
        <f>'Nota 14'!K77</f>
        <v>41226031928.689995</v>
      </c>
    </row>
    <row r="34" spans="1:11" ht="14.4" x14ac:dyDescent="0.3">
      <c r="A34" s="66"/>
      <c r="B34" s="44"/>
      <c r="C34" s="780" t="s">
        <v>127</v>
      </c>
      <c r="D34" s="780"/>
      <c r="E34" s="213">
        <v>15</v>
      </c>
      <c r="F34" s="63">
        <f>'Nota 15'!B15</f>
        <v>0</v>
      </c>
      <c r="G34" s="63">
        <f>'Nota 15'!C15</f>
        <v>0</v>
      </c>
    </row>
    <row r="35" spans="1:11" ht="14.4" x14ac:dyDescent="0.3">
      <c r="A35" s="66"/>
      <c r="B35" s="44"/>
      <c r="C35" s="780" t="s">
        <v>62</v>
      </c>
      <c r="D35" s="780"/>
      <c r="E35" s="213">
        <v>16</v>
      </c>
      <c r="F35" s="63">
        <f>'Nota 16'!B14</f>
        <v>798367387.35000002</v>
      </c>
      <c r="G35" s="63">
        <f>'Nota 16'!C14</f>
        <v>858491082.38</v>
      </c>
    </row>
    <row r="36" spans="1:11" ht="14.4" x14ac:dyDescent="0.3">
      <c r="A36" s="66"/>
      <c r="B36" s="44"/>
      <c r="C36" s="780" t="s">
        <v>63</v>
      </c>
      <c r="D36" s="780"/>
      <c r="E36" s="213">
        <v>17</v>
      </c>
      <c r="F36" s="63">
        <f>'Nota 17'!B15</f>
        <v>1374428916.0799999</v>
      </c>
      <c r="G36" s="63">
        <f>'Nota 17'!C15</f>
        <v>907513480.27999997</v>
      </c>
    </row>
    <row r="37" spans="1:11" ht="14.4" x14ac:dyDescent="0.3">
      <c r="A37" s="66"/>
      <c r="B37" s="44"/>
      <c r="C37" s="780" t="s">
        <v>64</v>
      </c>
      <c r="D37" s="780"/>
      <c r="E37" s="213">
        <v>18</v>
      </c>
      <c r="F37" s="63">
        <f>'Nota 18'!B13</f>
        <v>501917117.60000002</v>
      </c>
      <c r="G37" s="63">
        <f>'Nota 18'!C13</f>
        <v>807997000.88</v>
      </c>
    </row>
    <row r="38" spans="1:11" ht="14.4" x14ac:dyDescent="0.3">
      <c r="A38" s="66"/>
      <c r="B38" s="44"/>
      <c r="C38" s="780" t="s">
        <v>214</v>
      </c>
      <c r="D38" s="780"/>
      <c r="E38" s="213">
        <v>19</v>
      </c>
      <c r="F38" s="63">
        <f>'Nota 19'!B19</f>
        <v>2134454266.45</v>
      </c>
      <c r="G38" s="63">
        <f>'Nota 19'!C19</f>
        <v>650000000</v>
      </c>
    </row>
    <row r="39" spans="1:11" ht="13.65" customHeight="1" x14ac:dyDescent="0.25">
      <c r="A39" s="66"/>
      <c r="B39" s="44"/>
      <c r="C39" s="83" t="s">
        <v>212</v>
      </c>
      <c r="D39" s="44"/>
      <c r="E39" s="202"/>
      <c r="F39" s="560">
        <f>SUM(F32:F38)</f>
        <v>73662673627.884003</v>
      </c>
      <c r="G39" s="560">
        <f>SUM(G32:G38)</f>
        <v>84631109347.434998</v>
      </c>
      <c r="K39" s="483"/>
    </row>
    <row r="40" spans="1:11" ht="13.2" x14ac:dyDescent="0.25">
      <c r="A40" s="66"/>
      <c r="B40" s="83" t="s">
        <v>215</v>
      </c>
      <c r="C40" s="44"/>
      <c r="D40" s="44"/>
      <c r="E40" s="202"/>
      <c r="F40" s="63"/>
      <c r="G40" s="63"/>
    </row>
    <row r="41" spans="1:11" ht="14.4" x14ac:dyDescent="0.3">
      <c r="A41" s="66"/>
      <c r="B41" s="44"/>
      <c r="C41" s="780" t="s">
        <v>216</v>
      </c>
      <c r="D41" s="780"/>
      <c r="E41" s="213">
        <v>14</v>
      </c>
      <c r="F41" s="63">
        <f>'Nota 14'!E134</f>
        <v>36907918286.440002</v>
      </c>
      <c r="G41" s="63">
        <f>'Nota 14'!K134</f>
        <v>46991627755.270004</v>
      </c>
    </row>
    <row r="42" spans="1:11" ht="14.4" x14ac:dyDescent="0.3">
      <c r="A42" s="66"/>
      <c r="B42" s="44"/>
      <c r="C42" s="780" t="s">
        <v>321</v>
      </c>
      <c r="D42" s="780"/>
      <c r="E42" s="213">
        <v>19</v>
      </c>
      <c r="F42" s="63">
        <f>'Nota 19'!F19</f>
        <v>844370000</v>
      </c>
      <c r="G42" s="63">
        <f>'Nota 19'!G19</f>
        <v>902414500</v>
      </c>
    </row>
    <row r="43" spans="1:11" ht="13.2" x14ac:dyDescent="0.25">
      <c r="A43" s="66"/>
      <c r="B43" s="44"/>
      <c r="C43" s="83" t="s">
        <v>297</v>
      </c>
      <c r="D43" s="44"/>
      <c r="E43" s="202"/>
      <c r="F43" s="560">
        <f>SUM(F41:F42)</f>
        <v>37752288286.440002</v>
      </c>
      <c r="G43" s="560">
        <f>SUM(G41:G42)</f>
        <v>47894042255.270004</v>
      </c>
      <c r="K43" s="483"/>
    </row>
    <row r="44" spans="1:11" ht="6" customHeight="1" x14ac:dyDescent="0.25">
      <c r="A44" s="66"/>
      <c r="B44" s="44"/>
      <c r="C44" s="44"/>
      <c r="D44" s="91"/>
      <c r="E44" s="208"/>
      <c r="F44" s="63"/>
      <c r="G44" s="63"/>
    </row>
    <row r="45" spans="1:11" ht="16.2" x14ac:dyDescent="0.4">
      <c r="A45" s="66"/>
      <c r="B45" s="778" t="s">
        <v>374</v>
      </c>
      <c r="C45" s="778"/>
      <c r="D45" s="778"/>
      <c r="E45" s="210"/>
      <c r="F45" s="564">
        <f>+F39+F43</f>
        <v>111414961914.32401</v>
      </c>
      <c r="G45" s="564">
        <f>+G39+G43</f>
        <v>132525151602.705</v>
      </c>
      <c r="K45" s="483"/>
    </row>
    <row r="46" spans="1:11" ht="16.2" x14ac:dyDescent="0.3">
      <c r="B46" s="778" t="s">
        <v>39</v>
      </c>
      <c r="C46" s="778"/>
      <c r="D46" s="778"/>
      <c r="E46" s="209"/>
      <c r="F46" s="453"/>
      <c r="G46" s="453"/>
    </row>
    <row r="47" spans="1:11" ht="14.4" x14ac:dyDescent="0.3">
      <c r="A47" s="66"/>
      <c r="B47" s="44"/>
      <c r="C47" s="780" t="s">
        <v>218</v>
      </c>
      <c r="D47" s="780"/>
      <c r="E47" s="213">
        <v>20</v>
      </c>
      <c r="F47" s="63">
        <f>'Nota 20'!B11</f>
        <v>65062440265.379997</v>
      </c>
      <c r="G47" s="63">
        <f>'Nota 20'!C11</f>
        <v>64109200000</v>
      </c>
    </row>
    <row r="48" spans="1:11" ht="14.4" x14ac:dyDescent="0.3">
      <c r="A48" s="66"/>
      <c r="B48" s="44"/>
      <c r="C48" s="780" t="s">
        <v>41</v>
      </c>
      <c r="D48" s="780"/>
      <c r="E48" s="203">
        <v>21</v>
      </c>
      <c r="F48" s="63">
        <f>' Nota 21'!B8</f>
        <v>3812149991.3299999</v>
      </c>
      <c r="G48" s="63">
        <f>' Nota 21'!C8</f>
        <v>3812149991.3299999</v>
      </c>
    </row>
    <row r="49" spans="1:11" ht="14.4" x14ac:dyDescent="0.3">
      <c r="A49" s="82"/>
      <c r="B49" s="44"/>
      <c r="C49" s="780" t="s">
        <v>76</v>
      </c>
      <c r="D49" s="780"/>
      <c r="E49" s="203">
        <v>21</v>
      </c>
      <c r="F49" s="63">
        <f>' Nota 21'!B24</f>
        <v>1831525111.8399999</v>
      </c>
      <c r="G49" s="63">
        <f>' Nota 21'!C24</f>
        <v>1497002730.48</v>
      </c>
    </row>
    <row r="50" spans="1:11" ht="14.4" x14ac:dyDescent="0.3">
      <c r="A50" s="66"/>
      <c r="B50" s="44"/>
      <c r="C50" s="780" t="s">
        <v>219</v>
      </c>
      <c r="D50" s="780"/>
      <c r="E50" s="203">
        <v>21</v>
      </c>
      <c r="F50" s="63">
        <f>' Nota 21'!B28</f>
        <v>0</v>
      </c>
      <c r="G50" s="63">
        <f>' Nota 21'!C28</f>
        <v>0</v>
      </c>
    </row>
    <row r="51" spans="1:11" ht="14.4" x14ac:dyDescent="0.3">
      <c r="A51" s="66"/>
      <c r="B51" s="44"/>
      <c r="C51" s="780" t="s">
        <v>220</v>
      </c>
      <c r="D51" s="780"/>
      <c r="E51" s="203">
        <v>21</v>
      </c>
      <c r="F51" s="63">
        <f>' Nota 21'!B32</f>
        <v>1512432558.3199999</v>
      </c>
      <c r="G51" s="63">
        <f>' Nota 21'!C32</f>
        <v>1512432558.3199999</v>
      </c>
    </row>
    <row r="52" spans="1:11" ht="14.4" x14ac:dyDescent="0.3">
      <c r="A52" s="66"/>
      <c r="B52" s="44"/>
      <c r="C52" s="780" t="s">
        <v>65</v>
      </c>
      <c r="D52" s="780"/>
      <c r="E52" s="213">
        <v>22</v>
      </c>
      <c r="F52" s="63">
        <f>'Nota 22'!B8</f>
        <v>0</v>
      </c>
      <c r="G52" s="63">
        <f>'Nota 22'!C8</f>
        <v>0</v>
      </c>
    </row>
    <row r="53" spans="1:11" ht="14.4" x14ac:dyDescent="0.3">
      <c r="A53" s="66"/>
      <c r="B53" s="44"/>
      <c r="C53" s="780" t="s">
        <v>42</v>
      </c>
      <c r="D53" s="780"/>
      <c r="E53" s="213">
        <v>23</v>
      </c>
      <c r="F53" s="63">
        <f>'Nota 23'!B10</f>
        <v>6355925245.3499994</v>
      </c>
      <c r="G53" s="63">
        <f>'Nota 23'!C10</f>
        <v>953240265.51999998</v>
      </c>
    </row>
    <row r="54" spans="1:11" ht="13.2" x14ac:dyDescent="0.25">
      <c r="A54" s="66"/>
      <c r="B54" s="44"/>
      <c r="C54" s="783" t="s">
        <v>57</v>
      </c>
      <c r="D54" s="783"/>
      <c r="E54" s="202"/>
      <c r="F54" s="63">
        <f>SUM(F47:F53)</f>
        <v>78574473172.220001</v>
      </c>
      <c r="G54" s="63">
        <f>SUM(G47:G53)</f>
        <v>71884025545.650009</v>
      </c>
    </row>
    <row r="55" spans="1:11" ht="14.4" x14ac:dyDescent="0.3">
      <c r="A55" s="66"/>
      <c r="B55" s="44"/>
      <c r="C55" s="780" t="s">
        <v>66</v>
      </c>
      <c r="D55" s="780"/>
      <c r="E55" s="213">
        <v>24</v>
      </c>
      <c r="F55" s="63">
        <f>'Nota 24'!B8</f>
        <v>0</v>
      </c>
      <c r="G55" s="63">
        <f>'Nota 24'!C8</f>
        <v>0</v>
      </c>
    </row>
    <row r="56" spans="1:11" ht="16.2" x14ac:dyDescent="0.3">
      <c r="A56" s="66"/>
      <c r="B56" s="778" t="s">
        <v>221</v>
      </c>
      <c r="C56" s="778"/>
      <c r="D56" s="778"/>
      <c r="E56" s="210"/>
      <c r="F56" s="565">
        <f>F54</f>
        <v>78574473172.220001</v>
      </c>
      <c r="G56" s="565">
        <f>G54</f>
        <v>71884025545.650009</v>
      </c>
      <c r="I56" s="524"/>
      <c r="K56" s="483"/>
    </row>
    <row r="57" spans="1:11" ht="16.2" x14ac:dyDescent="0.25">
      <c r="A57" s="66"/>
      <c r="B57" s="778" t="s">
        <v>222</v>
      </c>
      <c r="C57" s="778"/>
      <c r="D57" s="778"/>
      <c r="E57" s="211"/>
      <c r="F57" s="565">
        <f>+F45+F56</f>
        <v>189989435086.54401</v>
      </c>
      <c r="G57" s="565">
        <f>+G45+G56</f>
        <v>204409177148.35501</v>
      </c>
    </row>
    <row r="58" spans="1:11" ht="13.2" x14ac:dyDescent="0.25">
      <c r="A58" s="66"/>
      <c r="B58" s="83"/>
      <c r="C58" s="44"/>
      <c r="D58" s="44"/>
      <c r="E58" s="202"/>
      <c r="F58" s="711"/>
      <c r="G58" s="63"/>
    </row>
    <row r="59" spans="1:11" ht="11.4" x14ac:dyDescent="0.2">
      <c r="B59" s="66" t="s">
        <v>371</v>
      </c>
      <c r="C59" s="66"/>
      <c r="D59" s="66"/>
      <c r="E59" s="212"/>
      <c r="F59" s="558"/>
      <c r="G59" s="558"/>
    </row>
    <row r="60" spans="1:11" ht="12" x14ac:dyDescent="0.25">
      <c r="A60" s="66"/>
      <c r="B60" s="81"/>
      <c r="C60" s="66"/>
      <c r="D60" s="66"/>
      <c r="E60" s="212"/>
      <c r="F60" s="558"/>
      <c r="G60" s="566"/>
    </row>
    <row r="61" spans="1:11" ht="12" x14ac:dyDescent="0.25">
      <c r="A61" s="66"/>
      <c r="B61" s="81"/>
      <c r="C61" s="66"/>
      <c r="D61" s="66"/>
      <c r="E61" s="212"/>
      <c r="F61" s="558"/>
      <c r="G61" s="566"/>
    </row>
    <row r="62" spans="1:11" ht="12" x14ac:dyDescent="0.25">
      <c r="A62" s="66"/>
      <c r="B62" s="81"/>
      <c r="C62" s="66"/>
      <c r="D62" s="66"/>
      <c r="E62" s="212"/>
      <c r="F62" s="558"/>
      <c r="G62" s="566"/>
    </row>
    <row r="63" spans="1:11" ht="12" x14ac:dyDescent="0.25">
      <c r="A63" s="66"/>
      <c r="B63" s="81"/>
      <c r="C63" s="66"/>
      <c r="D63" s="66"/>
      <c r="E63" s="212"/>
      <c r="F63" s="558"/>
      <c r="G63" s="566"/>
    </row>
    <row r="64" spans="1:11" ht="12" x14ac:dyDescent="0.25">
      <c r="A64" s="66"/>
      <c r="B64" s="81"/>
      <c r="C64" s="66"/>
      <c r="D64" s="66"/>
      <c r="E64" s="212"/>
    </row>
    <row r="65" spans="3:12" ht="13.2" x14ac:dyDescent="0.25">
      <c r="C65" s="57"/>
      <c r="D65" s="624"/>
      <c r="E65" s="545"/>
      <c r="F65" s="715"/>
      <c r="G65" s="716"/>
      <c r="I65" s="545"/>
    </row>
    <row r="66" spans="3:12" ht="13.2" x14ac:dyDescent="0.25">
      <c r="D66" s="624"/>
      <c r="E66" s="545"/>
      <c r="F66" s="717"/>
      <c r="G66" s="717"/>
      <c r="H66" s="621"/>
      <c r="I66" s="545"/>
    </row>
    <row r="67" spans="3:12" ht="13.2" x14ac:dyDescent="0.25">
      <c r="D67" s="624"/>
      <c r="E67" s="545"/>
      <c r="F67" s="717"/>
      <c r="G67" s="717"/>
      <c r="H67" s="621"/>
      <c r="I67" s="545"/>
    </row>
    <row r="68" spans="3:12" ht="13.2" x14ac:dyDescent="0.25">
      <c r="D68" s="529"/>
      <c r="E68" s="529"/>
      <c r="F68" s="718"/>
      <c r="G68" s="718"/>
      <c r="H68" s="529"/>
      <c r="I68" s="529"/>
      <c r="J68" s="619"/>
      <c r="K68" s="529"/>
      <c r="L68" s="529"/>
    </row>
    <row r="69" spans="3:12" ht="13.2" x14ac:dyDescent="0.25">
      <c r="D69" s="529"/>
      <c r="E69" s="529"/>
      <c r="F69" s="718"/>
      <c r="G69" s="718"/>
      <c r="H69" s="529"/>
      <c r="I69" s="529"/>
      <c r="J69" s="619"/>
      <c r="K69" s="529"/>
      <c r="L69" s="529"/>
    </row>
    <row r="70" spans="3:12" ht="13.2" x14ac:dyDescent="0.25">
      <c r="D70" s="529"/>
      <c r="E70" s="529"/>
      <c r="F70" s="718"/>
      <c r="G70" s="718"/>
      <c r="H70" s="529"/>
      <c r="I70" s="529"/>
      <c r="J70" s="529"/>
      <c r="K70" s="529"/>
      <c r="L70" s="529"/>
    </row>
    <row r="71" spans="3:12" ht="13.2" x14ac:dyDescent="0.25">
      <c r="D71" s="621"/>
      <c r="E71" s="529"/>
      <c r="F71" s="718"/>
      <c r="H71" s="529"/>
      <c r="I71" s="529"/>
      <c r="J71" s="529"/>
      <c r="K71" s="529"/>
      <c r="L71" s="529"/>
    </row>
    <row r="72" spans="3:12" ht="13.2" x14ac:dyDescent="0.25">
      <c r="C72" s="58"/>
      <c r="D72" s="621"/>
      <c r="E72" s="529"/>
      <c r="F72" s="718"/>
      <c r="H72" s="529"/>
      <c r="I72" s="529"/>
      <c r="J72" s="529"/>
      <c r="K72" s="529"/>
      <c r="L72" s="529"/>
    </row>
    <row r="73" spans="3:12" ht="13.2" x14ac:dyDescent="0.25">
      <c r="C73" s="57"/>
      <c r="D73" s="621"/>
      <c r="E73" s="529"/>
      <c r="F73" s="718"/>
      <c r="H73" s="529"/>
      <c r="I73" s="529"/>
      <c r="J73" s="529"/>
      <c r="K73" s="529"/>
      <c r="L73" s="529"/>
    </row>
    <row r="74" spans="3:12" x14ac:dyDescent="0.2">
      <c r="D74" s="56"/>
      <c r="E74" s="90"/>
      <c r="F74" s="719"/>
    </row>
  </sheetData>
  <mergeCells count="40">
    <mergeCell ref="C26:D26"/>
    <mergeCell ref="C21:D21"/>
    <mergeCell ref="C23:D23"/>
    <mergeCell ref="C24:D24"/>
    <mergeCell ref="C33:D33"/>
    <mergeCell ref="C27:D27"/>
    <mergeCell ref="C32:D32"/>
    <mergeCell ref="C34:D34"/>
    <mergeCell ref="C35:D35"/>
    <mergeCell ref="C36:D36"/>
    <mergeCell ref="A7:G7"/>
    <mergeCell ref="A9:G9"/>
    <mergeCell ref="C53:D53"/>
    <mergeCell ref="C54:D54"/>
    <mergeCell ref="C28:D28"/>
    <mergeCell ref="C25:D25"/>
    <mergeCell ref="A8:G8"/>
    <mergeCell ref="B12:D12"/>
    <mergeCell ref="B30:D30"/>
    <mergeCell ref="C14:D14"/>
    <mergeCell ref="C15:D15"/>
    <mergeCell ref="C16:D16"/>
    <mergeCell ref="C17:D17"/>
    <mergeCell ref="C18:D18"/>
    <mergeCell ref="B46:D46"/>
    <mergeCell ref="B45:D45"/>
    <mergeCell ref="B56:D56"/>
    <mergeCell ref="B29:D29"/>
    <mergeCell ref="B57:D57"/>
    <mergeCell ref="C38:D38"/>
    <mergeCell ref="C41:D41"/>
    <mergeCell ref="C42:D42"/>
    <mergeCell ref="C47:D47"/>
    <mergeCell ref="C49:D49"/>
    <mergeCell ref="C48:D48"/>
    <mergeCell ref="C37:D37"/>
    <mergeCell ref="C55:D55"/>
    <mergeCell ref="C50:D50"/>
    <mergeCell ref="C51:D51"/>
    <mergeCell ref="C52:D52"/>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69" orientation="portrait"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0000"/>
  </sheetPr>
  <dimension ref="A1:F46"/>
  <sheetViews>
    <sheetView showGridLines="0" zoomScale="90" zoomScaleNormal="90" zoomScaleSheetLayoutView="70" workbookViewId="0">
      <selection activeCell="A42" sqref="A42"/>
    </sheetView>
  </sheetViews>
  <sheetFormatPr baseColWidth="10" defaultColWidth="11.44140625" defaultRowHeight="13.2" x14ac:dyDescent="0.25"/>
  <cols>
    <col min="1" max="1" width="66" style="44" customWidth="1"/>
    <col min="2" max="2" width="12.6640625" style="202" customWidth="1"/>
    <col min="3" max="3" width="25.44140625" style="675" customWidth="1"/>
    <col min="4" max="4" width="28" style="345" customWidth="1"/>
    <col min="5" max="5" width="19.109375" style="567" bestFit="1" customWidth="1"/>
    <col min="6" max="6" width="17.44140625" style="567" bestFit="1" customWidth="1"/>
    <col min="7" max="16384" width="11.44140625" style="2"/>
  </cols>
  <sheetData>
    <row r="1" spans="1:6" ht="14.4" x14ac:dyDescent="0.25">
      <c r="A1" s="44" t="str">
        <f>Indice!C1</f>
        <v>SALLUSTRO Y CIA. S..A</v>
      </c>
      <c r="B1" s="203" t="s">
        <v>346</v>
      </c>
    </row>
    <row r="3" spans="1:6" x14ac:dyDescent="0.25">
      <c r="A3" s="781" t="s">
        <v>264</v>
      </c>
      <c r="B3" s="781"/>
      <c r="C3" s="781"/>
      <c r="D3" s="781"/>
    </row>
    <row r="4" spans="1:6" x14ac:dyDescent="0.25">
      <c r="A4" s="781" t="str">
        <f>IFERROR(IF(Indice!B6="","Al dia... de mes… de año 2XX2…","Al "&amp;DAY(Indice!B6)&amp;" de "&amp;VLOOKUP(MONTH(Indice!B6),Indice!P:Q,2,0)&amp;" de "&amp;YEAR(Indice!B6)),"Al dia... de mes… de año 2XX2…")</f>
        <v>Al 31 de Diciembre de 2021</v>
      </c>
      <c r="B4" s="781"/>
      <c r="C4" s="781"/>
      <c r="D4" s="781"/>
    </row>
    <row r="5" spans="1:6" x14ac:dyDescent="0.25">
      <c r="A5" s="788" t="s">
        <v>265</v>
      </c>
      <c r="B5" s="788"/>
      <c r="C5" s="788"/>
      <c r="D5" s="788"/>
    </row>
    <row r="6" spans="1:6" x14ac:dyDescent="0.25">
      <c r="A6" s="788" t="s">
        <v>223</v>
      </c>
      <c r="B6" s="788"/>
      <c r="C6" s="788"/>
      <c r="D6" s="788"/>
    </row>
    <row r="7" spans="1:6" x14ac:dyDescent="0.25">
      <c r="A7" s="105"/>
      <c r="B7" s="214"/>
    </row>
    <row r="8" spans="1:6" ht="16.2" x14ac:dyDescent="0.4">
      <c r="A8" s="106"/>
      <c r="B8" s="205" t="s">
        <v>185</v>
      </c>
      <c r="C8" s="676">
        <f>IFERROR(IF(Indice!B6="","2XX2",YEAR(Indice!B6)),"2XX2")</f>
        <v>2021</v>
      </c>
      <c r="D8" s="320">
        <f>IFERROR(YEAR(Indice!B6-366),"2XX1")</f>
        <v>2020</v>
      </c>
    </row>
    <row r="9" spans="1:6" ht="14.4" x14ac:dyDescent="0.3">
      <c r="A9" t="s">
        <v>58</v>
      </c>
      <c r="B9" s="213">
        <v>25</v>
      </c>
      <c r="C9" s="675">
        <f>'Nota 25'!B26</f>
        <v>168380663871.09</v>
      </c>
      <c r="D9" s="343">
        <f>'Nota 25'!C26</f>
        <v>117788620918.35291</v>
      </c>
    </row>
    <row r="10" spans="1:6" ht="14.4" x14ac:dyDescent="0.3">
      <c r="A10" t="s">
        <v>146</v>
      </c>
      <c r="B10" s="213">
        <v>26</v>
      </c>
      <c r="C10" s="675">
        <f>'Nota 26'!B21*-1</f>
        <v>-101222018233.49002</v>
      </c>
      <c r="D10" s="343">
        <f>'Nota 26'!C21*-1</f>
        <v>-77725412561.540009</v>
      </c>
    </row>
    <row r="11" spans="1:6" s="20" customFormat="1" x14ac:dyDescent="0.25">
      <c r="A11" s="83" t="s">
        <v>67</v>
      </c>
      <c r="B11" s="210"/>
      <c r="C11" s="677">
        <f>C9+C10</f>
        <v>67158645637.599976</v>
      </c>
      <c r="D11" s="346">
        <f>D9+D10</f>
        <v>40063208356.812897</v>
      </c>
      <c r="E11" s="567"/>
      <c r="F11" s="567"/>
    </row>
    <row r="12" spans="1:6" ht="14.4" x14ac:dyDescent="0.3">
      <c r="A12" t="s">
        <v>224</v>
      </c>
      <c r="B12" s="213">
        <v>27</v>
      </c>
      <c r="C12" s="675">
        <f>'Nota 27'!B53*-1</f>
        <v>-40711838285.199989</v>
      </c>
      <c r="D12" s="343">
        <f>'Nota 27'!E53*-1</f>
        <v>-27537919733.930004</v>
      </c>
    </row>
    <row r="13" spans="1:6" ht="14.4" x14ac:dyDescent="0.3">
      <c r="A13" s="204" t="s">
        <v>226</v>
      </c>
      <c r="B13" s="213">
        <v>27</v>
      </c>
      <c r="C13" s="675">
        <f>'Nota 27'!C53*-1</f>
        <v>-12659003743.780001</v>
      </c>
      <c r="D13" s="343">
        <f>'Nota 27'!F53*-1</f>
        <v>-11101939607.779999</v>
      </c>
    </row>
    <row r="14" spans="1:6" ht="14.4" x14ac:dyDescent="0.3">
      <c r="A14" s="204" t="s">
        <v>228</v>
      </c>
      <c r="B14" s="213">
        <v>28</v>
      </c>
      <c r="C14" s="675">
        <f>+'Nota 28'!B19-'Nota 28'!F19</f>
        <v>10653576684.940002</v>
      </c>
      <c r="D14" s="344">
        <f>+'Nota 28'!C19</f>
        <v>10701238223.869999</v>
      </c>
    </row>
    <row r="15" spans="1:6" s="20" customFormat="1" x14ac:dyDescent="0.25">
      <c r="A15" s="83" t="s">
        <v>148</v>
      </c>
      <c r="B15" s="210"/>
      <c r="C15" s="677">
        <f>SUM(C11:C14)</f>
        <v>24441380293.55999</v>
      </c>
      <c r="D15" s="346">
        <f>SUM(D11:D14)</f>
        <v>12124587238.972893</v>
      </c>
      <c r="E15" s="567"/>
      <c r="F15" s="568"/>
    </row>
    <row r="16" spans="1:6" ht="14.4" x14ac:dyDescent="0.3">
      <c r="A16" s="204" t="s">
        <v>377</v>
      </c>
      <c r="B16" s="213">
        <v>29</v>
      </c>
      <c r="C16" s="675">
        <f>'Nota 29'!B15</f>
        <v>0</v>
      </c>
      <c r="D16" s="344">
        <f>'Nota 29'!C15</f>
        <v>0</v>
      </c>
      <c r="F16" s="568"/>
    </row>
    <row r="17" spans="1:6" ht="14.4" x14ac:dyDescent="0.3">
      <c r="A17" s="204" t="s">
        <v>376</v>
      </c>
      <c r="B17" s="213">
        <v>29</v>
      </c>
      <c r="C17" s="675">
        <f>'Nota 29'!F15*-1</f>
        <v>-16548194865.469999</v>
      </c>
      <c r="D17" s="344">
        <f>'Nota 29'!G15*-1</f>
        <v>-10672378440.6</v>
      </c>
    </row>
    <row r="18" spans="1:6" s="20" customFormat="1" x14ac:dyDescent="0.25">
      <c r="A18" s="118" t="s">
        <v>57</v>
      </c>
      <c r="B18" s="503"/>
      <c r="C18" s="677">
        <f>SUM(C15:C17)</f>
        <v>7893185428.0899906</v>
      </c>
      <c r="D18" s="346">
        <f>SUM(D15:D17)</f>
        <v>1452208798.3728924</v>
      </c>
      <c r="E18" s="567"/>
      <c r="F18" s="568"/>
    </row>
    <row r="19" spans="1:6" ht="14.4" x14ac:dyDescent="0.3">
      <c r="A19" s="204" t="s">
        <v>152</v>
      </c>
      <c r="B19" s="213">
        <v>30</v>
      </c>
      <c r="C19" s="675">
        <f>'Nota 30'!B16</f>
        <v>0</v>
      </c>
      <c r="D19" s="344">
        <f>'Nota 30'!C16</f>
        <v>0</v>
      </c>
    </row>
    <row r="20" spans="1:6" ht="26.4" x14ac:dyDescent="0.25">
      <c r="A20" s="119" t="s">
        <v>378</v>
      </c>
      <c r="B20" s="210"/>
      <c r="C20" s="677">
        <f>C18+C19</f>
        <v>7893185428.0899906</v>
      </c>
      <c r="D20" s="346">
        <f>D18+D19</f>
        <v>1452208798.3728924</v>
      </c>
    </row>
    <row r="21" spans="1:6" ht="14.4" x14ac:dyDescent="0.3">
      <c r="A21" s="204" t="s">
        <v>153</v>
      </c>
      <c r="B21" s="213">
        <v>31</v>
      </c>
      <c r="C21" s="675">
        <f>'Nota 31'!B16</f>
        <v>0</v>
      </c>
      <c r="D21" s="344">
        <f>'Nota 31'!C16</f>
        <v>0</v>
      </c>
    </row>
    <row r="22" spans="1:6" x14ac:dyDescent="0.25">
      <c r="A22" s="119" t="s">
        <v>71</v>
      </c>
      <c r="B22" s="210"/>
      <c r="C22" s="677">
        <f>+C20</f>
        <v>7893185428.0899906</v>
      </c>
      <c r="D22" s="346">
        <f>+D20</f>
        <v>1452208798.3728924</v>
      </c>
    </row>
    <row r="23" spans="1:6" ht="14.4" x14ac:dyDescent="0.25">
      <c r="A23" s="44" t="s">
        <v>44</v>
      </c>
      <c r="B23" s="203">
        <v>32</v>
      </c>
      <c r="C23" s="675">
        <f>'Nota 32'!B10*-1</f>
        <v>-1537260182.3099999</v>
      </c>
      <c r="D23" s="344">
        <f>'Nota 32'!C10*-1</f>
        <v>-498968532.85000002</v>
      </c>
    </row>
    <row r="24" spans="1:6" x14ac:dyDescent="0.25">
      <c r="A24" s="83" t="s">
        <v>379</v>
      </c>
      <c r="B24" s="210"/>
      <c r="C24" s="677">
        <f>C22+C23</f>
        <v>6355925245.7799911</v>
      </c>
      <c r="D24" s="346">
        <f>D22+D23</f>
        <v>953240265.52289236</v>
      </c>
    </row>
    <row r="25" spans="1:6" ht="14.4" x14ac:dyDescent="0.3">
      <c r="A25" s="204" t="s">
        <v>68</v>
      </c>
      <c r="B25" s="213">
        <v>33</v>
      </c>
      <c r="C25" s="677">
        <f>'Nota 33'!B10</f>
        <v>0</v>
      </c>
      <c r="D25" s="346">
        <f>'Nota 33'!C10</f>
        <v>0</v>
      </c>
    </row>
    <row r="26" spans="1:6" ht="14.4" x14ac:dyDescent="0.3">
      <c r="A26" s="204" t="s">
        <v>69</v>
      </c>
      <c r="B26" s="213">
        <v>34</v>
      </c>
      <c r="C26" s="675">
        <f>'Nota 34'!B12</f>
        <v>0</v>
      </c>
      <c r="D26" s="344">
        <f>'Nota 34'!C12</f>
        <v>0</v>
      </c>
    </row>
    <row r="27" spans="1:6" ht="14.4" x14ac:dyDescent="0.3">
      <c r="A27" s="104" t="s">
        <v>237</v>
      </c>
      <c r="B27" s="330"/>
      <c r="C27" s="677">
        <f>C24+C25+C26</f>
        <v>6355925245.7799911</v>
      </c>
      <c r="D27" s="346">
        <f>D24+D25+D26</f>
        <v>953240265.52289236</v>
      </c>
    </row>
    <row r="28" spans="1:6" ht="14.4" x14ac:dyDescent="0.3">
      <c r="A28" s="104" t="s">
        <v>70</v>
      </c>
      <c r="B28" s="213">
        <v>35</v>
      </c>
      <c r="C28" s="675">
        <f>'Nota 35'!B10</f>
        <v>0</v>
      </c>
      <c r="D28" s="344">
        <f>'Nota 35'!C10</f>
        <v>0</v>
      </c>
    </row>
    <row r="30" spans="1:6" x14ac:dyDescent="0.25">
      <c r="A30" s="83"/>
      <c r="B30" s="210"/>
      <c r="C30" s="678"/>
      <c r="D30" s="672"/>
    </row>
    <row r="31" spans="1:6" x14ac:dyDescent="0.25">
      <c r="A31" s="44" t="s">
        <v>371</v>
      </c>
    </row>
    <row r="32" spans="1:6" x14ac:dyDescent="0.25">
      <c r="D32" s="626"/>
    </row>
    <row r="33" spans="1:4" x14ac:dyDescent="0.25">
      <c r="D33" s="626"/>
    </row>
    <row r="35" spans="1:4" x14ac:dyDescent="0.25">
      <c r="A35" s="624"/>
      <c r="B35" s="545"/>
      <c r="C35" s="679"/>
      <c r="D35" s="616"/>
    </row>
    <row r="36" spans="1:4" x14ac:dyDescent="0.25">
      <c r="A36" s="624"/>
      <c r="B36" s="545"/>
      <c r="C36" s="680"/>
      <c r="D36" s="616"/>
    </row>
    <row r="37" spans="1:4" x14ac:dyDescent="0.25">
      <c r="A37" s="624"/>
      <c r="B37" s="545"/>
      <c r="C37" s="680"/>
      <c r="D37" s="616"/>
    </row>
    <row r="38" spans="1:4" x14ac:dyDescent="0.25">
      <c r="A38" s="624"/>
      <c r="B38" s="545"/>
      <c r="C38" s="680"/>
      <c r="D38" s="616"/>
    </row>
    <row r="40" spans="1:4" x14ac:dyDescent="0.25">
      <c r="A40" s="621"/>
      <c r="C40" s="787"/>
      <c r="D40" s="787"/>
    </row>
    <row r="41" spans="1:4" x14ac:dyDescent="0.25">
      <c r="A41" s="621"/>
      <c r="D41" s="347"/>
    </row>
    <row r="42" spans="1:4" x14ac:dyDescent="0.25">
      <c r="A42" s="621"/>
    </row>
    <row r="43" spans="1:4" x14ac:dyDescent="0.25">
      <c r="A43" s="529"/>
    </row>
    <row r="44" spans="1:4" x14ac:dyDescent="0.25">
      <c r="A44" s="529"/>
    </row>
    <row r="46" spans="1:4" x14ac:dyDescent="0.25">
      <c r="A46" s="419"/>
      <c r="C46" s="787"/>
      <c r="D46" s="787"/>
    </row>
  </sheetData>
  <mergeCells count="6">
    <mergeCell ref="C46:D46"/>
    <mergeCell ref="A3:D3"/>
    <mergeCell ref="A4:D4"/>
    <mergeCell ref="A5:D5"/>
    <mergeCell ref="A6:D6"/>
    <mergeCell ref="C40:D40"/>
  </mergeCells>
  <hyperlinks>
    <hyperlink ref="B9" location="'Nota 25'!A1" display="'Nota 25'!A1"/>
    <hyperlink ref="B10" location="'Nota 26'!A1" display="'Nota 26'!A1"/>
    <hyperlink ref="B12" location="'Nota 27'!A1" display="'Nota 27'!A1"/>
    <hyperlink ref="B13" location="'Nota 27'!A1" display="'Nota 27'!A1"/>
    <hyperlink ref="B14" location="'Nota 28'!A1" display="'Nota 28'!A1"/>
    <hyperlink ref="B17" location="'Nota 29'!A1" display="'Nota 29'!A1"/>
    <hyperlink ref="B16" location="'Nota 29'!A1" display="'Nota 29'!A1"/>
    <hyperlink ref="B19" location="'Nota 30'!A1" display="'Nota 30'!A1"/>
    <hyperlink ref="B21" location="'Nota 31'!A1" display="'Nota 31'!A1"/>
    <hyperlink ref="B23" location="'Nota 32'!A1" display="'Nota 32'!A1"/>
    <hyperlink ref="B25" location="'Nota 33'!A1" display="'Nota 33'!A1"/>
    <hyperlink ref="B26" location="'Nota 34'!A1" display="'Nota 34'!A1"/>
    <hyperlink ref="B28" location="'Nota 35'!A1" display="'Nota 35'!A1"/>
    <hyperlink ref="B1" location="Indice!A1" display="Indice"/>
  </hyperlinks>
  <printOptions horizontalCentered="1"/>
  <pageMargins left="0.70866141732283472" right="0.70866141732283472" top="0.74803149606299213" bottom="0.74803149606299213" header="0.31496062992125984" footer="0.31496062992125984"/>
  <pageSetup paperSize="9"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0000"/>
  </sheetPr>
  <dimension ref="A1:V44"/>
  <sheetViews>
    <sheetView showGridLines="0" zoomScale="90" zoomScaleNormal="90" zoomScaleSheetLayoutView="70" workbookViewId="0">
      <selection activeCell="J40" sqref="J40"/>
    </sheetView>
  </sheetViews>
  <sheetFormatPr baseColWidth="10" defaultColWidth="11.44140625" defaultRowHeight="13.2" x14ac:dyDescent="0.25"/>
  <cols>
    <col min="1" max="1" width="40.6640625" style="2" customWidth="1"/>
    <col min="2" max="2" width="0.88671875" style="2" customWidth="1"/>
    <col min="3" max="3" width="19.5546875" style="79" customWidth="1"/>
    <col min="4" max="4" width="2.5546875" style="79" hidden="1" customWidth="1"/>
    <col min="5" max="5" width="1" style="95" customWidth="1"/>
    <col min="6" max="6" width="16" style="79" customWidth="1"/>
    <col min="7" max="7" width="0.88671875" style="95" customWidth="1"/>
    <col min="8" max="8" width="18.88671875" style="79" customWidth="1"/>
    <col min="9" max="9" width="1" style="95" customWidth="1"/>
    <col min="10" max="10" width="20" style="79" customWidth="1"/>
    <col min="11" max="11" width="0.6640625" style="95" customWidth="1"/>
    <col min="12" max="12" width="18.44140625" style="79" customWidth="1"/>
    <col min="13" max="13" width="0.6640625" style="95" customWidth="1"/>
    <col min="14" max="14" width="19.6640625" style="95" customWidth="1"/>
    <col min="15" max="15" width="1.6640625" style="95" customWidth="1"/>
    <col min="16" max="16" width="19.6640625" style="79" customWidth="1"/>
    <col min="17" max="17" width="1.109375" style="68" customWidth="1"/>
    <col min="18" max="18" width="17.44140625" style="2" bestFit="1" customWidth="1"/>
    <col min="19" max="19" width="1.109375" style="2" customWidth="1"/>
    <col min="20" max="20" width="17.88671875" style="2" customWidth="1"/>
    <col min="21" max="21" width="13.6640625" style="2" hidden="1" customWidth="1"/>
    <col min="22" max="22" width="14.6640625" style="2" bestFit="1" customWidth="1"/>
    <col min="23" max="16384" width="11.44140625" style="2"/>
  </cols>
  <sheetData>
    <row r="1" spans="1:22" ht="14.4" x14ac:dyDescent="0.25">
      <c r="A1" s="2" t="str">
        <f>Indice!C1</f>
        <v>SALLUSTRO Y CIA. S..A</v>
      </c>
      <c r="H1" s="321" t="s">
        <v>346</v>
      </c>
    </row>
    <row r="3" spans="1:22" x14ac:dyDescent="0.25">
      <c r="R3" s="67"/>
    </row>
    <row r="4" spans="1:22" ht="13.8" x14ac:dyDescent="0.25">
      <c r="B4" s="361"/>
      <c r="C4" s="361"/>
      <c r="D4" s="361"/>
      <c r="E4" s="361"/>
      <c r="F4" s="361" t="s">
        <v>831</v>
      </c>
      <c r="G4" s="361"/>
      <c r="H4" s="361"/>
      <c r="I4" s="361"/>
      <c r="J4" s="361"/>
      <c r="K4" s="361"/>
      <c r="L4" s="361"/>
      <c r="M4" s="361"/>
      <c r="N4" s="361"/>
      <c r="O4" s="361"/>
      <c r="P4" s="361"/>
      <c r="R4" s="67"/>
    </row>
    <row r="5" spans="1:22" ht="13.8" x14ac:dyDescent="0.25">
      <c r="A5" s="361"/>
      <c r="B5" s="361"/>
      <c r="C5" s="361"/>
      <c r="D5" s="361"/>
      <c r="E5" s="361"/>
      <c r="F5" s="361"/>
      <c r="G5" s="361"/>
      <c r="H5" s="361" t="str">
        <f>IFERROR(IF(Indice!B6="","Al dia... de mes… de año 2XX2…","Al "&amp;DAY(Indice!B6)&amp;" de "&amp;VLOOKUP(MONTH(Indice!B6),Indice!P:Q,2,0)&amp;" de "&amp;YEAR(Indice!B6)),"Al dia... de mes… de año 2XX2…")</f>
        <v>Al 31 de Diciembre de 2021</v>
      </c>
      <c r="I5" s="361"/>
      <c r="J5" s="361"/>
      <c r="K5" s="361"/>
      <c r="L5" s="361"/>
      <c r="M5" s="361"/>
      <c r="N5" s="361"/>
      <c r="O5" s="361"/>
      <c r="P5" s="361"/>
      <c r="R5" s="67"/>
    </row>
    <row r="6" spans="1:22" ht="13.8" x14ac:dyDescent="0.25">
      <c r="A6" s="792" t="s">
        <v>266</v>
      </c>
      <c r="B6" s="792"/>
      <c r="C6" s="792"/>
      <c r="D6" s="792"/>
      <c r="E6" s="792"/>
      <c r="F6" s="792"/>
      <c r="G6" s="792"/>
      <c r="H6" s="792"/>
      <c r="I6" s="792"/>
      <c r="J6" s="792"/>
      <c r="K6" s="792"/>
      <c r="L6" s="792"/>
      <c r="M6" s="792"/>
      <c r="N6" s="792"/>
      <c r="O6" s="792"/>
      <c r="P6" s="792"/>
      <c r="R6" s="67"/>
    </row>
    <row r="7" spans="1:22" ht="13.8" x14ac:dyDescent="0.25">
      <c r="A7" s="792" t="s">
        <v>238</v>
      </c>
      <c r="B7" s="792"/>
      <c r="C7" s="792"/>
      <c r="D7" s="792"/>
      <c r="E7" s="792"/>
      <c r="F7" s="792"/>
      <c r="G7" s="792"/>
      <c r="H7" s="792"/>
      <c r="I7" s="792"/>
      <c r="J7" s="792"/>
      <c r="K7" s="792"/>
      <c r="L7" s="792"/>
      <c r="M7" s="792"/>
      <c r="N7" s="792"/>
      <c r="O7" s="792"/>
      <c r="P7" s="792"/>
      <c r="R7" s="67"/>
    </row>
    <row r="8" spans="1:22" ht="13.8" x14ac:dyDescent="0.25">
      <c r="A8" s="215"/>
      <c r="B8" s="215"/>
      <c r="C8" s="215"/>
      <c r="D8" s="215"/>
      <c r="E8" s="215"/>
      <c r="F8" s="215"/>
      <c r="G8" s="215"/>
      <c r="H8" s="215"/>
      <c r="I8" s="215"/>
      <c r="J8" s="215"/>
      <c r="K8" s="215"/>
      <c r="L8" s="215"/>
      <c r="M8" s="215"/>
      <c r="N8" s="464"/>
      <c r="O8" s="464"/>
      <c r="P8" s="215"/>
      <c r="R8" s="67"/>
    </row>
    <row r="9" spans="1:22" ht="13.8" x14ac:dyDescent="0.25">
      <c r="A9" s="215"/>
      <c r="B9" s="215"/>
      <c r="C9" s="215"/>
      <c r="D9" s="215"/>
      <c r="E9" s="215"/>
      <c r="F9" s="215"/>
      <c r="G9" s="215"/>
      <c r="H9" s="215"/>
      <c r="I9" s="215"/>
      <c r="J9" s="215"/>
      <c r="K9" s="215"/>
      <c r="L9" s="215"/>
      <c r="M9" s="215"/>
      <c r="N9" s="464"/>
      <c r="O9" s="464"/>
      <c r="P9" s="215"/>
      <c r="R9" s="67"/>
    </row>
    <row r="10" spans="1:22" ht="25.5" customHeight="1" x14ac:dyDescent="0.25">
      <c r="A10" s="243"/>
      <c r="B10" s="243"/>
      <c r="C10" s="789" t="s">
        <v>245</v>
      </c>
      <c r="D10" s="789"/>
      <c r="E10" s="789"/>
      <c r="F10" s="789"/>
      <c r="G10" s="96"/>
      <c r="H10" s="243"/>
      <c r="I10" s="96"/>
      <c r="J10" s="243"/>
      <c r="K10" s="96"/>
      <c r="L10" s="789" t="s">
        <v>382</v>
      </c>
      <c r="M10" s="789"/>
      <c r="N10" s="789"/>
      <c r="O10" s="789"/>
      <c r="P10" s="789"/>
      <c r="R10" s="67"/>
    </row>
    <row r="11" spans="1:22" ht="15" customHeight="1" x14ac:dyDescent="0.25">
      <c r="A11" s="793"/>
      <c r="C11" s="790" t="s">
        <v>73</v>
      </c>
      <c r="D11" s="80" t="s">
        <v>45</v>
      </c>
      <c r="E11" s="97"/>
      <c r="F11" s="790" t="s">
        <v>74</v>
      </c>
      <c r="G11" s="97"/>
      <c r="H11" s="790" t="s">
        <v>41</v>
      </c>
      <c r="I11" s="97"/>
      <c r="J11" s="790" t="s">
        <v>75</v>
      </c>
      <c r="K11" s="97"/>
      <c r="L11" s="790" t="s">
        <v>76</v>
      </c>
      <c r="M11" s="97"/>
      <c r="N11" s="790" t="s">
        <v>77</v>
      </c>
      <c r="O11" s="97"/>
      <c r="P11" s="790" t="s">
        <v>42</v>
      </c>
      <c r="R11" s="790" t="s">
        <v>78</v>
      </c>
      <c r="S11" s="97"/>
      <c r="T11" s="790" t="s">
        <v>3</v>
      </c>
    </row>
    <row r="12" spans="1:22" ht="15.75" customHeight="1" x14ac:dyDescent="0.25">
      <c r="A12" s="793"/>
      <c r="C12" s="791"/>
      <c r="D12" s="80" t="s">
        <v>46</v>
      </c>
      <c r="E12" s="97"/>
      <c r="F12" s="791"/>
      <c r="G12" s="97"/>
      <c r="H12" s="791"/>
      <c r="I12" s="97"/>
      <c r="J12" s="791"/>
      <c r="K12" s="97"/>
      <c r="L12" s="791"/>
      <c r="M12" s="97"/>
      <c r="N12" s="791"/>
      <c r="O12" s="97"/>
      <c r="P12" s="791"/>
      <c r="R12" s="791"/>
      <c r="S12" s="97"/>
      <c r="T12" s="791"/>
    </row>
    <row r="13" spans="1:22" ht="8.1" customHeight="1" x14ac:dyDescent="0.25">
      <c r="R13" s="67"/>
    </row>
    <row r="14" spans="1:22" x14ac:dyDescent="0.25">
      <c r="A14" s="107" t="str">
        <f>IFERROR(IF(Indice!B6="","Saldo al .. de  de 20X0 ","Saldo al "&amp;DAY(Indice!B6)&amp;" de "&amp;VLOOKUP(MONTH(Indice!B6),Indice!P:Q,2,0)&amp;" de "&amp;YEAR(Indice!B6-731)),"Saldo al .. de  de 20X0 ")</f>
        <v>Saldo al 31 de Diciembre de 2019</v>
      </c>
      <c r="B14" s="32"/>
      <c r="C14" s="108">
        <v>64109200000</v>
      </c>
      <c r="D14" s="79">
        <v>0</v>
      </c>
      <c r="F14" s="108">
        <v>0</v>
      </c>
      <c r="G14" s="95">
        <v>0</v>
      </c>
      <c r="H14" s="108">
        <v>3642207544.3299999</v>
      </c>
      <c r="J14" s="108">
        <v>0</v>
      </c>
      <c r="L14" s="108">
        <v>1446832190.2</v>
      </c>
      <c r="N14" s="108">
        <v>48190.5</v>
      </c>
      <c r="P14" s="108">
        <v>1512384367.8100004</v>
      </c>
      <c r="R14" s="108">
        <v>0</v>
      </c>
      <c r="S14" s="68"/>
      <c r="T14" s="108">
        <f>SUM(C14:S14)</f>
        <v>70710672292.839996</v>
      </c>
      <c r="U14" s="547">
        <v>32535752011.348</v>
      </c>
      <c r="V14" s="59"/>
    </row>
    <row r="15" spans="1:22" x14ac:dyDescent="0.25">
      <c r="A15" s="2" t="s">
        <v>383</v>
      </c>
      <c r="N15" s="79"/>
      <c r="R15" s="79"/>
      <c r="S15" s="68"/>
      <c r="T15" s="79"/>
      <c r="U15" s="68"/>
    </row>
    <row r="16" spans="1:22" x14ac:dyDescent="0.25">
      <c r="A16" s="107" t="s">
        <v>72</v>
      </c>
      <c r="C16" s="108">
        <f>+C14</f>
        <v>64109200000</v>
      </c>
      <c r="F16" s="108">
        <f>+F14</f>
        <v>0</v>
      </c>
      <c r="G16" s="108">
        <f t="shared" ref="G16:P16" si="0">+G14</f>
        <v>0</v>
      </c>
      <c r="H16" s="108">
        <f t="shared" si="0"/>
        <v>3642207544.3299999</v>
      </c>
      <c r="I16" s="108">
        <f t="shared" si="0"/>
        <v>0</v>
      </c>
      <c r="J16" s="108">
        <f t="shared" si="0"/>
        <v>0</v>
      </c>
      <c r="K16" s="108">
        <f t="shared" si="0"/>
        <v>0</v>
      </c>
      <c r="L16" s="108">
        <f t="shared" si="0"/>
        <v>1446832190.2</v>
      </c>
      <c r="M16" s="108">
        <f t="shared" si="0"/>
        <v>0</v>
      </c>
      <c r="N16" s="108">
        <f t="shared" si="0"/>
        <v>48190.5</v>
      </c>
      <c r="O16" s="108">
        <f t="shared" si="0"/>
        <v>0</v>
      </c>
      <c r="P16" s="108">
        <f t="shared" si="0"/>
        <v>1512384367.8100004</v>
      </c>
      <c r="R16" s="108"/>
      <c r="S16" s="68"/>
      <c r="T16" s="108">
        <f>SUM(C16:S16)</f>
        <v>70710672292.839996</v>
      </c>
      <c r="U16" s="68"/>
    </row>
    <row r="17" spans="1:22" ht="26.4" x14ac:dyDescent="0.25">
      <c r="A17" s="120" t="s">
        <v>244</v>
      </c>
      <c r="N17" s="71"/>
      <c r="R17" s="67"/>
      <c r="T17" s="59">
        <f>SUM(C17:S17)</f>
        <v>0</v>
      </c>
    </row>
    <row r="18" spans="1:22" x14ac:dyDescent="0.25">
      <c r="A18" s="107" t="s">
        <v>79</v>
      </c>
      <c r="C18" s="108"/>
      <c r="F18" s="108"/>
      <c r="H18" s="108"/>
      <c r="J18" s="108"/>
      <c r="L18" s="108"/>
      <c r="N18" s="108"/>
      <c r="P18" s="108"/>
      <c r="R18" s="108"/>
      <c r="S18" s="68"/>
      <c r="T18" s="108">
        <f>SUM(C18:R18)</f>
        <v>0</v>
      </c>
    </row>
    <row r="19" spans="1:22" x14ac:dyDescent="0.25">
      <c r="A19" s="120" t="s">
        <v>1239</v>
      </c>
      <c r="C19" s="477">
        <v>0</v>
      </c>
      <c r="H19" s="71"/>
      <c r="L19" s="71"/>
      <c r="N19" s="79"/>
      <c r="P19" s="71"/>
      <c r="Q19" s="72"/>
      <c r="R19" s="67"/>
      <c r="T19" s="108">
        <f>SUM(C19:R19)</f>
        <v>0</v>
      </c>
    </row>
    <row r="20" spans="1:22" x14ac:dyDescent="0.25">
      <c r="A20" s="107" t="s">
        <v>80</v>
      </c>
      <c r="C20" s="108"/>
      <c r="F20" s="108"/>
      <c r="H20" s="108"/>
      <c r="J20" s="108"/>
      <c r="L20" s="108"/>
      <c r="N20" s="108"/>
      <c r="P20" s="108"/>
      <c r="R20" s="108"/>
      <c r="S20" s="68"/>
      <c r="T20" s="108">
        <f>SUM(C20:R20)</f>
        <v>0</v>
      </c>
    </row>
    <row r="21" spans="1:22" x14ac:dyDescent="0.25">
      <c r="A21" s="107" t="s">
        <v>81</v>
      </c>
      <c r="C21" s="108"/>
      <c r="F21" s="108"/>
      <c r="H21" s="108"/>
      <c r="J21" s="108"/>
      <c r="L21" s="108"/>
      <c r="N21" s="108"/>
      <c r="P21" s="108"/>
      <c r="R21" s="108"/>
      <c r="S21" s="68"/>
      <c r="T21" s="108">
        <f>SUM(C21:R21)</f>
        <v>0</v>
      </c>
    </row>
    <row r="22" spans="1:22" x14ac:dyDescent="0.25">
      <c r="A22" s="107" t="s">
        <v>82</v>
      </c>
      <c r="C22" s="108"/>
      <c r="F22" s="108"/>
      <c r="H22" s="108"/>
      <c r="J22" s="108">
        <v>169942447</v>
      </c>
      <c r="L22" s="108">
        <v>50170540.280000001</v>
      </c>
      <c r="N22" s="108">
        <v>1512384367.8199999</v>
      </c>
      <c r="P22" s="108">
        <v>-559144102.28999996</v>
      </c>
      <c r="R22" s="108"/>
      <c r="S22" s="68"/>
      <c r="T22" s="108">
        <f>SUM(C22:R22)</f>
        <v>1173353252.8099999</v>
      </c>
    </row>
    <row r="23" spans="1:22" x14ac:dyDescent="0.25">
      <c r="H23" s="72"/>
      <c r="N23" s="79"/>
      <c r="R23" s="67"/>
    </row>
    <row r="24" spans="1:22" x14ac:dyDescent="0.25">
      <c r="A24" s="107" t="str">
        <f>IFERROR(IF(Indice!B6="","Saldo al .. de  de 20X1 ","Saldo al "&amp;DAY(Indice!B6)&amp;" de "&amp;VLOOKUP(MONTH(Indice!B6),Indice!P:Q,2,0)&amp;" de "&amp;YEAR(Indice!B6-366)),"Saldo al .. de  de 20X1 ")</f>
        <v>Saldo al 31 de Diciembre de 2020</v>
      </c>
      <c r="B24" s="32"/>
      <c r="C24" s="109">
        <f>C16+C17+C18+C19+C20+C21+C22</f>
        <v>64109200000</v>
      </c>
      <c r="D24" s="109">
        <f>SUM(D14:D22)</f>
        <v>0</v>
      </c>
      <c r="E24" s="109"/>
      <c r="F24" s="109">
        <f>F16+F17+F18+F19+F20+F21+F22</f>
        <v>0</v>
      </c>
      <c r="G24" s="109">
        <f>SUM(G14:G23)</f>
        <v>0</v>
      </c>
      <c r="H24" s="109">
        <f>H16+H17+H18+H19+H20+H21+H22</f>
        <v>3642207544.3299999</v>
      </c>
      <c r="I24" s="109"/>
      <c r="J24" s="109">
        <f>J16+J17+J18+J19+J20+J21+J22</f>
        <v>169942447</v>
      </c>
      <c r="K24" s="109"/>
      <c r="L24" s="109">
        <f>L16+L17+L18+L19+L20+L21+L22</f>
        <v>1497002730.48</v>
      </c>
      <c r="M24" s="98"/>
      <c r="N24" s="109">
        <f>N16+N17+N18+N19+N20+N21+N22</f>
        <v>1512432558.3199999</v>
      </c>
      <c r="O24" s="98"/>
      <c r="P24" s="109">
        <f>P16+P17+P18+P19+P20+P21+P22</f>
        <v>953240265.52000046</v>
      </c>
      <c r="Q24" s="72"/>
      <c r="R24" s="109">
        <f>R16+R17+R18+R19+R20+R21+R22</f>
        <v>0</v>
      </c>
      <c r="S24" s="72"/>
      <c r="T24" s="109">
        <f>T16+T17+T18+T19+T20+T21+T22</f>
        <v>71884025545.649994</v>
      </c>
      <c r="U24" s="572"/>
      <c r="V24" s="59"/>
    </row>
    <row r="25" spans="1:22" ht="26.4" x14ac:dyDescent="0.25">
      <c r="A25" s="120" t="s">
        <v>1368</v>
      </c>
      <c r="C25" s="79">
        <v>953240265.38</v>
      </c>
      <c r="N25" s="71"/>
      <c r="P25" s="79">
        <v>-953240265.51999998</v>
      </c>
      <c r="R25" s="73"/>
      <c r="S25" s="59"/>
      <c r="T25" s="59">
        <f>SUM(C25:R25)</f>
        <v>-0.13999998569488525</v>
      </c>
    </row>
    <row r="26" spans="1:22" x14ac:dyDescent="0.25">
      <c r="A26" s="107" t="s">
        <v>80</v>
      </c>
      <c r="B26" s="78"/>
      <c r="C26" s="108"/>
      <c r="F26" s="108"/>
      <c r="H26" s="108"/>
      <c r="J26" s="108"/>
      <c r="L26" s="108"/>
      <c r="N26" s="108"/>
      <c r="P26" s="108"/>
      <c r="R26" s="108"/>
      <c r="S26" s="68"/>
      <c r="T26" s="108">
        <f>SUM(C26:S26)</f>
        <v>0</v>
      </c>
    </row>
    <row r="27" spans="1:22" x14ac:dyDescent="0.25">
      <c r="A27" s="78" t="s">
        <v>83</v>
      </c>
      <c r="B27" s="78"/>
      <c r="L27" s="71"/>
      <c r="N27" s="79"/>
      <c r="S27" s="79"/>
    </row>
    <row r="28" spans="1:22" x14ac:dyDescent="0.25">
      <c r="A28" s="107" t="s">
        <v>82</v>
      </c>
      <c r="C28" s="108">
        <v>0</v>
      </c>
      <c r="F28" s="108">
        <v>0</v>
      </c>
      <c r="H28" s="108">
        <v>0</v>
      </c>
      <c r="J28" s="108"/>
      <c r="L28" s="108">
        <v>334522380.93000001</v>
      </c>
      <c r="M28" s="108"/>
      <c r="N28" s="108"/>
      <c r="O28" s="108"/>
      <c r="P28" s="108">
        <v>6355925245.7799997</v>
      </c>
      <c r="R28" s="108"/>
      <c r="S28" s="68"/>
      <c r="T28" s="108">
        <f>SUM(C28:R28)</f>
        <v>6690447626.71</v>
      </c>
    </row>
    <row r="29" spans="1:22" x14ac:dyDescent="0.25">
      <c r="N29" s="79"/>
      <c r="R29" s="67"/>
    </row>
    <row r="30" spans="1:22" ht="13.8" thickBot="1" x14ac:dyDescent="0.3">
      <c r="A30" s="107" t="str">
        <f>IFERROR(IF(Indice!B6="","Saldo al .. de  de 20X2 ","Saldo al "&amp;DAY(Indice!B6)&amp;" de "&amp;VLOOKUP(MONTH(Indice!B6),Indice!P:Q,2,0)&amp;" de "&amp;YEAR(Indice!B6)),"Saldo al .. de  de 20X2 ")</f>
        <v>Saldo al 31 de Diciembre de 2021</v>
      </c>
      <c r="B30" s="32"/>
      <c r="C30" s="109">
        <f>C24+C25+C26+C27+C28</f>
        <v>65062440265.379997</v>
      </c>
      <c r="D30" s="69">
        <f>SUM(D24:D28)</f>
        <v>0</v>
      </c>
      <c r="E30" s="99"/>
      <c r="F30" s="109">
        <f>F24+F25+F26+F27+F28</f>
        <v>0</v>
      </c>
      <c r="G30" s="99"/>
      <c r="H30" s="109">
        <f>H24+H25+H26+H27+H28</f>
        <v>3642207544.3299999</v>
      </c>
      <c r="I30" s="99"/>
      <c r="J30" s="109">
        <f>J24+J25+J26+J27+J28</f>
        <v>169942447</v>
      </c>
      <c r="K30" s="99"/>
      <c r="L30" s="109">
        <f>L24+L25+L26+L27+L28</f>
        <v>1831525111.4100001</v>
      </c>
      <c r="M30" s="99"/>
      <c r="N30" s="109">
        <f>N24+N25+N26+N27+N28</f>
        <v>1512432558.3199999</v>
      </c>
      <c r="O30" s="99"/>
      <c r="P30" s="109">
        <f>P24+P25+P26+P27+P28</f>
        <v>6355925245.7800007</v>
      </c>
      <c r="R30" s="109">
        <f>R24+R25+R26+R27+R28</f>
        <v>0</v>
      </c>
      <c r="S30" s="72"/>
      <c r="T30" s="682">
        <f>T24+T25+T26+T27+T28</f>
        <v>78574473172.220001</v>
      </c>
      <c r="U30" s="572"/>
    </row>
    <row r="31" spans="1:22" ht="13.8" thickTop="1" x14ac:dyDescent="0.25">
      <c r="A31" s="32"/>
      <c r="B31" s="32"/>
      <c r="C31" s="75"/>
      <c r="D31" s="74"/>
      <c r="E31" s="99"/>
      <c r="F31" s="75"/>
      <c r="G31" s="99"/>
      <c r="H31" s="75"/>
      <c r="I31" s="99"/>
      <c r="J31" s="75"/>
      <c r="K31" s="99"/>
      <c r="L31" s="602"/>
      <c r="M31" s="99"/>
      <c r="N31" s="601"/>
      <c r="O31" s="99"/>
      <c r="P31" s="602"/>
      <c r="R31" s="70"/>
      <c r="T31" s="567">
        <f>+T30-BG!F56</f>
        <v>0</v>
      </c>
    </row>
    <row r="32" spans="1:22" x14ac:dyDescent="0.25">
      <c r="A32" s="2" t="s">
        <v>371</v>
      </c>
      <c r="C32" s="72"/>
      <c r="D32" s="72"/>
      <c r="E32" s="100"/>
      <c r="F32" s="72"/>
      <c r="G32" s="100"/>
      <c r="H32" s="2"/>
      <c r="I32" s="41"/>
      <c r="K32" s="100"/>
      <c r="L32" s="72"/>
      <c r="M32" s="100"/>
      <c r="N32" s="100"/>
      <c r="O32" s="100"/>
      <c r="P32" s="72"/>
      <c r="T32" s="573"/>
    </row>
    <row r="33" spans="1:21" x14ac:dyDescent="0.25">
      <c r="C33" s="72"/>
      <c r="D33" s="72"/>
      <c r="E33" s="100"/>
      <c r="F33" s="72"/>
      <c r="G33" s="100"/>
      <c r="H33" s="681"/>
      <c r="I33" s="41"/>
      <c r="K33" s="100"/>
      <c r="L33" s="72"/>
      <c r="M33" s="100"/>
      <c r="N33" s="100"/>
      <c r="O33" s="100"/>
      <c r="P33" s="72"/>
      <c r="T33" s="573"/>
    </row>
    <row r="34" spans="1:21" x14ac:dyDescent="0.25">
      <c r="C34" s="683"/>
      <c r="D34" s="683"/>
      <c r="E34" s="683"/>
      <c r="F34" s="683"/>
      <c r="G34" s="683"/>
      <c r="H34" s="683"/>
      <c r="I34" s="683"/>
      <c r="J34" s="683"/>
      <c r="K34" s="683"/>
      <c r="L34" s="683"/>
      <c r="M34" s="683"/>
      <c r="N34" s="683"/>
      <c r="O34" s="683"/>
      <c r="P34" s="683"/>
      <c r="Q34" s="683"/>
      <c r="R34" s="683"/>
      <c r="S34" s="683"/>
      <c r="T34" s="683"/>
      <c r="U34" s="72">
        <f>+U30-U33</f>
        <v>0</v>
      </c>
    </row>
    <row r="35" spans="1:21" x14ac:dyDescent="0.25">
      <c r="C35" s="72"/>
      <c r="D35" s="72"/>
      <c r="E35" s="100"/>
      <c r="F35" s="72"/>
      <c r="G35" s="100"/>
      <c r="H35" s="2"/>
      <c r="I35" s="41"/>
      <c r="K35" s="100"/>
      <c r="L35" s="72"/>
      <c r="M35" s="100"/>
      <c r="N35" s="72"/>
      <c r="O35" s="100"/>
      <c r="T35" s="59"/>
    </row>
    <row r="36" spans="1:21" x14ac:dyDescent="0.25">
      <c r="A36" s="545"/>
      <c r="B36" s="621"/>
      <c r="D36" s="95"/>
      <c r="F36" s="621"/>
      <c r="J36" s="616"/>
      <c r="K36" s="545"/>
      <c r="M36" s="545"/>
      <c r="N36" s="616"/>
      <c r="O36" s="545"/>
      <c r="R36" s="529"/>
      <c r="S36" s="621"/>
      <c r="T36" s="529"/>
    </row>
    <row r="37" spans="1:21" x14ac:dyDescent="0.25">
      <c r="A37" s="545"/>
      <c r="B37" s="621"/>
      <c r="D37" s="95"/>
      <c r="F37" s="621"/>
      <c r="J37" s="616"/>
      <c r="K37" s="545"/>
      <c r="M37" s="545"/>
      <c r="N37" s="616"/>
      <c r="O37" s="545"/>
      <c r="R37" s="529"/>
      <c r="S37" s="621"/>
      <c r="T37" s="529"/>
    </row>
    <row r="38" spans="1:21" x14ac:dyDescent="0.25">
      <c r="D38" s="72"/>
      <c r="E38" s="100"/>
      <c r="F38" s="72"/>
      <c r="G38" s="100"/>
      <c r="H38" s="529"/>
      <c r="I38" s="529"/>
      <c r="J38" s="529"/>
      <c r="K38" s="529"/>
      <c r="L38" s="529"/>
      <c r="M38" s="529"/>
      <c r="N38" s="619"/>
      <c r="O38" s="529"/>
      <c r="P38" s="529"/>
      <c r="R38" s="529"/>
      <c r="S38" s="621"/>
      <c r="T38" s="529"/>
    </row>
    <row r="39" spans="1:21" x14ac:dyDescent="0.25">
      <c r="H39" s="529"/>
      <c r="I39" s="529"/>
      <c r="J39" s="529"/>
      <c r="K39" s="529"/>
      <c r="L39" s="529"/>
      <c r="M39" s="529"/>
      <c r="N39" s="619"/>
      <c r="O39" s="529"/>
      <c r="P39" s="529"/>
    </row>
    <row r="40" spans="1:21" x14ac:dyDescent="0.25">
      <c r="C40" s="72"/>
      <c r="D40" s="72"/>
      <c r="E40" s="100"/>
      <c r="F40" s="72"/>
      <c r="G40" s="100"/>
      <c r="H40" s="529"/>
      <c r="I40" s="529"/>
      <c r="J40" s="529"/>
      <c r="K40" s="529"/>
      <c r="L40" s="529"/>
      <c r="M40" s="529"/>
      <c r="N40" s="619"/>
      <c r="O40" s="529"/>
      <c r="P40" s="529"/>
    </row>
    <row r="41" spans="1:21" x14ac:dyDescent="0.25">
      <c r="F41" s="72"/>
      <c r="H41" s="529"/>
      <c r="I41" s="529"/>
      <c r="J41" s="529"/>
      <c r="K41" s="529"/>
      <c r="L41" s="529"/>
      <c r="M41" s="529"/>
      <c r="N41" s="529"/>
      <c r="O41" s="529"/>
      <c r="P41" s="529"/>
    </row>
    <row r="42" spans="1:21" x14ac:dyDescent="0.25">
      <c r="H42" s="529"/>
      <c r="I42" s="529"/>
      <c r="M42" s="529"/>
      <c r="N42" s="529"/>
      <c r="O42" s="529"/>
      <c r="P42" s="657"/>
    </row>
    <row r="43" spans="1:21" x14ac:dyDescent="0.25">
      <c r="H43" s="529"/>
      <c r="I43" s="529"/>
      <c r="M43" s="529"/>
      <c r="N43" s="529"/>
      <c r="O43" s="529"/>
      <c r="P43" s="529"/>
    </row>
    <row r="44" spans="1:21" x14ac:dyDescent="0.25">
      <c r="H44" s="529"/>
      <c r="I44" s="529"/>
      <c r="M44" s="529"/>
      <c r="N44" s="529"/>
      <c r="O44" s="529"/>
      <c r="P44" s="529"/>
    </row>
  </sheetData>
  <mergeCells count="14">
    <mergeCell ref="C10:F10"/>
    <mergeCell ref="L10:P10"/>
    <mergeCell ref="R11:R12"/>
    <mergeCell ref="T11:T12"/>
    <mergeCell ref="A6:P6"/>
    <mergeCell ref="A7:P7"/>
    <mergeCell ref="C11:C12"/>
    <mergeCell ref="F11:F12"/>
    <mergeCell ref="H11:H12"/>
    <mergeCell ref="J11:J12"/>
    <mergeCell ref="L11:L12"/>
    <mergeCell ref="N11:N12"/>
    <mergeCell ref="P11:P12"/>
    <mergeCell ref="A11:A12"/>
  </mergeCells>
  <hyperlinks>
    <hyperlink ref="H1" location="Indice!A1" display="Indice"/>
  </hyperlink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0000"/>
  </sheetPr>
  <dimension ref="A1:I52"/>
  <sheetViews>
    <sheetView showGridLines="0" zoomScale="90" zoomScaleNormal="90" zoomScaleSheetLayoutView="70" workbookViewId="0">
      <selection activeCell="A49" sqref="A49"/>
    </sheetView>
  </sheetViews>
  <sheetFormatPr baseColWidth="10" defaultColWidth="10.88671875" defaultRowHeight="13.8" x14ac:dyDescent="0.25"/>
  <cols>
    <col min="1" max="1" width="78" style="35" customWidth="1"/>
    <col min="2" max="2" width="22.33203125" style="86" customWidth="1"/>
    <col min="3" max="3" width="27.5546875" style="86" customWidth="1"/>
    <col min="4" max="4" width="2.44140625" style="35" customWidth="1"/>
    <col min="5" max="5" width="5.44140625" style="35" customWidth="1"/>
    <col min="6" max="6" width="2.33203125" style="35" customWidth="1"/>
    <col min="7" max="7" width="4.44140625" style="35" customWidth="1"/>
    <col min="8" max="8" width="21.44140625" style="35" customWidth="1"/>
    <col min="9" max="9" width="16.44140625" style="86" bestFit="1" customWidth="1"/>
    <col min="10" max="16384" width="10.88671875" style="35"/>
  </cols>
  <sheetData>
    <row r="1" spans="1:9" x14ac:dyDescent="0.25">
      <c r="A1" s="35" t="str">
        <f>Indice!C1</f>
        <v>SALLUSTRO Y CIA. S..A</v>
      </c>
    </row>
    <row r="2" spans="1:9" x14ac:dyDescent="0.25">
      <c r="A2" s="76"/>
      <c r="B2" s="77"/>
      <c r="C2" s="77"/>
      <c r="I2" s="35"/>
    </row>
    <row r="3" spans="1:9" hidden="1" x14ac:dyDescent="0.25">
      <c r="A3" s="794"/>
      <c r="B3" s="794"/>
      <c r="C3" s="794"/>
      <c r="I3" s="35"/>
    </row>
    <row r="4" spans="1:9" x14ac:dyDescent="0.25">
      <c r="A4" s="76"/>
      <c r="B4" s="77"/>
      <c r="C4" s="77"/>
      <c r="I4" s="35"/>
    </row>
    <row r="5" spans="1:9" s="2" customFormat="1" x14ac:dyDescent="0.25">
      <c r="A5" s="795" t="s">
        <v>832</v>
      </c>
      <c r="B5" s="795"/>
      <c r="C5" s="795"/>
    </row>
    <row r="6" spans="1:9" s="2" customFormat="1" x14ac:dyDescent="0.25">
      <c r="A6" s="795" t="str">
        <f>IFERROR(IF(Indice!B6="","Al dia... de mes… de año 2XX2…","Al "&amp;DAY(Indice!B6)&amp;" de "&amp;VLOOKUP(MONTH(Indice!B6),Indice!P:Q,2,0)&amp;" de "&amp;YEAR(Indice!B6)),"Al dia... de mes… de año 2XX2…")</f>
        <v>Al 31 de Diciembre de 2021</v>
      </c>
      <c r="B6" s="795"/>
      <c r="C6" s="795"/>
    </row>
    <row r="7" spans="1:9" s="2" customFormat="1" x14ac:dyDescent="0.25">
      <c r="A7" s="796" t="s">
        <v>266</v>
      </c>
      <c r="B7" s="796"/>
      <c r="C7" s="796"/>
    </row>
    <row r="8" spans="1:9" s="2" customFormat="1" x14ac:dyDescent="0.25">
      <c r="A8" s="796" t="s">
        <v>238</v>
      </c>
      <c r="B8" s="796"/>
      <c r="C8" s="796"/>
    </row>
    <row r="9" spans="1:9" s="2" customFormat="1" x14ac:dyDescent="0.25">
      <c r="A9" s="92"/>
      <c r="B9" s="92"/>
      <c r="C9" s="92"/>
    </row>
    <row r="10" spans="1:9" s="2" customFormat="1" x14ac:dyDescent="0.25">
      <c r="A10" s="92"/>
      <c r="B10" s="92"/>
      <c r="C10" s="92"/>
    </row>
    <row r="11" spans="1:9" s="2" customFormat="1" ht="16.2" x14ac:dyDescent="0.4">
      <c r="A11" s="110"/>
      <c r="B11" s="296">
        <f>IFERROR(IF(Indice!B6="","2XX2",YEAR(Indice!B6)),"2XX2")</f>
        <v>2021</v>
      </c>
      <c r="C11" s="296">
        <f>IFERROR(YEAR(Indice!B6-366),"2XX1")</f>
        <v>2020</v>
      </c>
    </row>
    <row r="12" spans="1:9" s="2" customFormat="1" x14ac:dyDescent="0.25">
      <c r="A12" s="35"/>
      <c r="B12" s="93"/>
      <c r="C12" s="93"/>
    </row>
    <row r="13" spans="1:9" s="2" customFormat="1" x14ac:dyDescent="0.25">
      <c r="A13" s="94" t="s">
        <v>240</v>
      </c>
      <c r="B13" s="86"/>
      <c r="C13" s="86"/>
      <c r="I13" s="79"/>
    </row>
    <row r="14" spans="1:9" s="2" customFormat="1" x14ac:dyDescent="0.25">
      <c r="A14" s="35" t="s">
        <v>384</v>
      </c>
      <c r="B14" s="29">
        <v>88345550996.18895</v>
      </c>
      <c r="C14" s="29">
        <v>47588378054.149002</v>
      </c>
      <c r="I14" s="79"/>
    </row>
    <row r="15" spans="1:9" s="2" customFormat="1" x14ac:dyDescent="0.25">
      <c r="A15" s="35" t="s">
        <v>47</v>
      </c>
      <c r="B15" s="29">
        <v>-30404596006.590607</v>
      </c>
      <c r="C15" s="29">
        <v>-21311424371.730606</v>
      </c>
      <c r="F15" s="59"/>
      <c r="H15" s="60"/>
      <c r="I15" s="79"/>
    </row>
    <row r="16" spans="1:9" s="2" customFormat="1" x14ac:dyDescent="0.25">
      <c r="A16" s="35" t="s">
        <v>48</v>
      </c>
      <c r="B16" s="29">
        <v>-50778745249.549995</v>
      </c>
      <c r="C16" s="29">
        <v>-22094810640.669998</v>
      </c>
      <c r="F16" s="59"/>
      <c r="H16" s="60"/>
      <c r="I16" s="79"/>
    </row>
    <row r="17" spans="1:9" s="2" customFormat="1" x14ac:dyDescent="0.25">
      <c r="A17" s="35" t="s">
        <v>84</v>
      </c>
      <c r="B17" s="29"/>
      <c r="C17" s="29"/>
      <c r="F17" s="59"/>
      <c r="H17" s="60"/>
      <c r="I17" s="79"/>
    </row>
    <row r="18" spans="1:9" s="2" customFormat="1" x14ac:dyDescent="0.25">
      <c r="A18" s="35" t="s">
        <v>385</v>
      </c>
      <c r="B18" s="29"/>
      <c r="C18" s="29"/>
      <c r="F18" s="59"/>
      <c r="I18" s="79"/>
    </row>
    <row r="19" spans="1:9" s="2" customFormat="1" x14ac:dyDescent="0.25">
      <c r="A19" s="35" t="s">
        <v>239</v>
      </c>
      <c r="B19" s="722">
        <v>-2102556564.1500001</v>
      </c>
      <c r="C19" s="29">
        <v>-498968532.85000002</v>
      </c>
      <c r="F19" s="59"/>
      <c r="I19" s="79"/>
    </row>
    <row r="20" spans="1:9" s="2" customFormat="1" x14ac:dyDescent="0.25">
      <c r="A20" s="417" t="s">
        <v>49</v>
      </c>
      <c r="B20" s="418">
        <f>SUM(B14:B19)</f>
        <v>5059653175.8983479</v>
      </c>
      <c r="C20" s="418">
        <f>SUM(C14:C19)</f>
        <v>3683174508.8983979</v>
      </c>
      <c r="I20" s="79"/>
    </row>
    <row r="21" spans="1:9" s="2" customFormat="1" x14ac:dyDescent="0.25">
      <c r="A21" s="35"/>
      <c r="B21" s="86"/>
      <c r="C21" s="86"/>
      <c r="I21" s="79"/>
    </row>
    <row r="22" spans="1:9" s="2" customFormat="1" x14ac:dyDescent="0.25">
      <c r="A22" s="94" t="s">
        <v>241</v>
      </c>
      <c r="B22" s="86"/>
      <c r="C22" s="86"/>
      <c r="I22" s="79"/>
    </row>
    <row r="23" spans="1:9" s="2" customFormat="1" x14ac:dyDescent="0.25">
      <c r="A23" s="35" t="s">
        <v>386</v>
      </c>
      <c r="B23" s="29">
        <v>-878090677.63000107</v>
      </c>
      <c r="C23" s="29">
        <v>-2281457184.2999978</v>
      </c>
      <c r="F23" s="59"/>
      <c r="I23" s="79"/>
    </row>
    <row r="24" spans="1:9" s="2" customFormat="1" x14ac:dyDescent="0.25">
      <c r="A24" s="35" t="s">
        <v>85</v>
      </c>
      <c r="B24" s="29"/>
      <c r="C24" s="29"/>
      <c r="I24" s="79"/>
    </row>
    <row r="25" spans="1:9" s="2" customFormat="1" x14ac:dyDescent="0.25">
      <c r="A25" s="35" t="s">
        <v>86</v>
      </c>
      <c r="B25" s="29">
        <v>-312300329.25</v>
      </c>
      <c r="C25" s="29">
        <v>-279372400.86000013</v>
      </c>
      <c r="I25" s="79"/>
    </row>
    <row r="26" spans="1:9" s="2" customFormat="1" x14ac:dyDescent="0.25">
      <c r="A26" s="35" t="s">
        <v>242</v>
      </c>
      <c r="B26" s="29"/>
      <c r="C26" s="29"/>
      <c r="I26" s="79"/>
    </row>
    <row r="27" spans="1:9" s="2" customFormat="1" x14ac:dyDescent="0.25">
      <c r="A27" s="417" t="s">
        <v>50</v>
      </c>
      <c r="B27" s="418">
        <f>SUM(B23:B26)</f>
        <v>-1190391006.8800011</v>
      </c>
      <c r="C27" s="418">
        <f>SUM(C23:C26)</f>
        <v>-2560829585.1599979</v>
      </c>
      <c r="I27" s="79"/>
    </row>
    <row r="28" spans="1:9" s="2" customFormat="1" x14ac:dyDescent="0.25">
      <c r="A28" s="35"/>
      <c r="B28" s="86"/>
      <c r="C28" s="86"/>
      <c r="I28" s="79"/>
    </row>
    <row r="29" spans="1:9" s="2" customFormat="1" x14ac:dyDescent="0.25">
      <c r="A29" s="94" t="s">
        <v>243</v>
      </c>
      <c r="B29" s="86"/>
      <c r="C29" s="86"/>
      <c r="I29" s="79"/>
    </row>
    <row r="30" spans="1:9" s="2" customFormat="1" x14ac:dyDescent="0.25">
      <c r="A30" s="35" t="s">
        <v>387</v>
      </c>
      <c r="B30" s="29">
        <v>178839158.83999825</v>
      </c>
      <c r="C30" s="29"/>
      <c r="I30" s="79"/>
    </row>
    <row r="31" spans="1:9" s="2" customFormat="1" x14ac:dyDescent="0.25">
      <c r="A31" s="35" t="s">
        <v>88</v>
      </c>
      <c r="B31" s="29">
        <v>953240265.37999725</v>
      </c>
      <c r="C31" s="29">
        <v>1597229424.5999966</v>
      </c>
      <c r="I31" s="79"/>
    </row>
    <row r="32" spans="1:9" s="2" customFormat="1" x14ac:dyDescent="0.25">
      <c r="A32" s="35" t="s">
        <v>87</v>
      </c>
      <c r="B32" s="29">
        <v>-23745731.539999999</v>
      </c>
      <c r="C32" s="29"/>
      <c r="I32" s="79"/>
    </row>
    <row r="33" spans="1:9" s="2" customFormat="1" x14ac:dyDescent="0.25">
      <c r="A33" s="417" t="s">
        <v>388</v>
      </c>
      <c r="B33" s="418">
        <f>B30+B31+B32</f>
        <v>1108333692.6799955</v>
      </c>
      <c r="C33" s="418">
        <v>-23745731.539999999</v>
      </c>
      <c r="I33" s="79"/>
    </row>
    <row r="34" spans="1:9" s="44" customFormat="1" x14ac:dyDescent="0.25">
      <c r="A34" s="362"/>
      <c r="B34" s="363"/>
      <c r="C34" s="363"/>
      <c r="I34" s="84"/>
    </row>
    <row r="35" spans="1:9" s="2" customFormat="1" ht="14.4" x14ac:dyDescent="0.3">
      <c r="A35" s="364" t="s">
        <v>89</v>
      </c>
      <c r="B35" s="29">
        <v>-545266604.62165833</v>
      </c>
      <c r="C35" s="29">
        <v>640639373.10840607</v>
      </c>
      <c r="I35" s="79"/>
    </row>
    <row r="36" spans="1:9" ht="14.4" x14ac:dyDescent="0.3">
      <c r="A36" s="364" t="s">
        <v>90</v>
      </c>
      <c r="B36" s="29"/>
      <c r="C36" s="29"/>
    </row>
    <row r="37" spans="1:9" s="2" customFormat="1" ht="14.4" x14ac:dyDescent="0.3">
      <c r="A37" s="364" t="s">
        <v>91</v>
      </c>
      <c r="B37" s="29">
        <v>11965263869.780001</v>
      </c>
      <c r="C37" s="29">
        <v>11965263869.780001</v>
      </c>
      <c r="H37" s="79"/>
      <c r="I37" s="79"/>
    </row>
    <row r="38" spans="1:9" s="2" customFormat="1" x14ac:dyDescent="0.25">
      <c r="A38" s="35"/>
      <c r="B38" s="86"/>
      <c r="C38" s="86"/>
      <c r="H38" s="79"/>
      <c r="I38" s="79"/>
    </row>
    <row r="39" spans="1:9" s="2" customFormat="1" ht="17.399999999999999" x14ac:dyDescent="0.45">
      <c r="A39" s="111" t="s">
        <v>51</v>
      </c>
      <c r="B39" s="121">
        <f>+SUM(B35:B37)</f>
        <v>11419997265.158342</v>
      </c>
      <c r="C39" s="121">
        <f>+SUM(C35:C37)</f>
        <v>12605903242.888407</v>
      </c>
      <c r="I39" s="79"/>
    </row>
    <row r="40" spans="1:9" s="2" customFormat="1" x14ac:dyDescent="0.25">
      <c r="A40" s="35"/>
      <c r="B40" s="720"/>
      <c r="C40" s="720"/>
      <c r="I40" s="79"/>
    </row>
    <row r="41" spans="1:9" ht="14.4" x14ac:dyDescent="0.3">
      <c r="A41" s="35" t="s">
        <v>371</v>
      </c>
      <c r="B41" s="504"/>
      <c r="C41" s="504"/>
    </row>
    <row r="42" spans="1:9" ht="14.4" x14ac:dyDescent="0.3">
      <c r="B42" s="504"/>
      <c r="C42" s="72"/>
    </row>
    <row r="43" spans="1:9" x14ac:dyDescent="0.25">
      <c r="B43" s="72"/>
      <c r="C43" s="72"/>
    </row>
    <row r="44" spans="1:9" x14ac:dyDescent="0.25">
      <c r="B44" s="72"/>
      <c r="C44" s="72"/>
    </row>
    <row r="45" spans="1:9" x14ac:dyDescent="0.25">
      <c r="A45" s="624"/>
      <c r="B45" s="624"/>
      <c r="C45" s="616"/>
    </row>
    <row r="46" spans="1:9" x14ac:dyDescent="0.25">
      <c r="A46" s="624"/>
      <c r="B46" s="621"/>
      <c r="C46" s="616"/>
    </row>
    <row r="47" spans="1:9" x14ac:dyDescent="0.25">
      <c r="A47" s="529"/>
      <c r="B47" s="529"/>
      <c r="C47" s="529"/>
    </row>
    <row r="48" spans="1:9" x14ac:dyDescent="0.25">
      <c r="A48" s="529"/>
      <c r="B48" s="529"/>
      <c r="C48" s="529"/>
      <c r="D48" s="529"/>
    </row>
    <row r="49" spans="1:4" x14ac:dyDescent="0.25">
      <c r="A49" s="529"/>
      <c r="B49" s="529"/>
      <c r="C49" s="529"/>
      <c r="D49" s="529"/>
    </row>
    <row r="50" spans="1:4" x14ac:dyDescent="0.25">
      <c r="A50" s="728"/>
      <c r="B50" s="529"/>
      <c r="D50" s="529"/>
    </row>
    <row r="51" spans="1:4" x14ac:dyDescent="0.25">
      <c r="A51" s="621"/>
      <c r="B51" s="529"/>
      <c r="D51" s="529"/>
    </row>
    <row r="52" spans="1:4" x14ac:dyDescent="0.25">
      <c r="A52" s="621"/>
      <c r="B52" s="529"/>
      <c r="D52" s="529"/>
    </row>
  </sheetData>
  <mergeCells count="5">
    <mergeCell ref="A3:C3"/>
    <mergeCell ref="A5:C5"/>
    <mergeCell ref="A6:C6"/>
    <mergeCell ref="A7:C7"/>
    <mergeCell ref="A8:C8"/>
  </mergeCells>
  <printOptions horizontalCentered="1"/>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0000"/>
    <pageSetUpPr fitToPage="1"/>
  </sheetPr>
  <dimension ref="A1:L68"/>
  <sheetViews>
    <sheetView showGridLines="0" zoomScaleNormal="100" zoomScaleSheetLayoutView="70" workbookViewId="0">
      <selection activeCell="C61" sqref="C61"/>
    </sheetView>
  </sheetViews>
  <sheetFormatPr baseColWidth="10" defaultColWidth="11.44140625" defaultRowHeight="13.8" x14ac:dyDescent="0.25"/>
  <cols>
    <col min="1" max="8" width="11.44140625" style="35"/>
    <col min="9" max="9" width="26.109375" style="35" customWidth="1"/>
    <col min="10" max="16384" width="11.44140625" style="35"/>
  </cols>
  <sheetData>
    <row r="1" spans="1:12" ht="15" customHeight="1" x14ac:dyDescent="0.3">
      <c r="A1" s="36" t="str">
        <f>Indice!C1</f>
        <v>SALLUSTRO Y CIA. S..A</v>
      </c>
      <c r="B1" s="36"/>
      <c r="C1" s="36"/>
      <c r="D1" s="36"/>
      <c r="E1" s="36"/>
      <c r="F1" s="36"/>
      <c r="G1" s="36"/>
      <c r="H1" s="36"/>
      <c r="I1" s="603" t="s">
        <v>126</v>
      </c>
    </row>
    <row r="2" spans="1:12" x14ac:dyDescent="0.25">
      <c r="A2" s="36"/>
      <c r="B2" s="36"/>
      <c r="C2" s="36"/>
      <c r="D2" s="36"/>
      <c r="E2" s="36"/>
      <c r="F2" s="36"/>
      <c r="G2" s="36"/>
      <c r="H2" s="36"/>
      <c r="I2" s="37"/>
    </row>
    <row r="3" spans="1:12" x14ac:dyDescent="0.25">
      <c r="A3" s="36"/>
      <c r="B3" s="36"/>
      <c r="C3" s="36"/>
      <c r="D3" s="36"/>
      <c r="E3" s="36"/>
      <c r="F3" s="36"/>
      <c r="G3" s="36"/>
      <c r="H3" s="36"/>
      <c r="I3" s="37"/>
    </row>
    <row r="4" spans="1:12" x14ac:dyDescent="0.25">
      <c r="A4" s="36"/>
      <c r="B4" s="36"/>
      <c r="C4" s="36"/>
      <c r="D4" s="36"/>
      <c r="E4" s="36"/>
      <c r="F4" s="36"/>
      <c r="G4" s="36"/>
      <c r="H4" s="36"/>
      <c r="I4" s="37"/>
    </row>
    <row r="5" spans="1:12" ht="15" customHeight="1" x14ac:dyDescent="0.25">
      <c r="A5" s="36"/>
      <c r="B5" s="36"/>
      <c r="C5" s="36"/>
      <c r="D5" s="36"/>
      <c r="E5" s="36"/>
      <c r="F5" s="36"/>
      <c r="G5" s="36"/>
      <c r="H5" s="36"/>
      <c r="I5" s="37"/>
    </row>
    <row r="6" spans="1:12" ht="15" customHeight="1" x14ac:dyDescent="0.25">
      <c r="A6" s="335" t="s">
        <v>817</v>
      </c>
      <c r="B6" s="335"/>
      <c r="C6" s="335"/>
      <c r="D6" s="335"/>
      <c r="E6" s="335"/>
      <c r="F6" s="335"/>
      <c r="G6" s="335"/>
      <c r="H6" s="335" t="str">
        <f>IFERROR(IF(Indice!B6="","Al dia... de mes… de año 2XX2…","Al "&amp;DAY(Indice!B6)&amp;" de "&amp;VLOOKUP(MONTH(Indice!B6),Indice!P:Q,2,0)&amp;" de "&amp;YEAR(Indice!B6)),"Al dia... de mes… de año 2XX2…")</f>
        <v>Al 31 de Diciembre de 2021</v>
      </c>
      <c r="I6" s="604"/>
      <c r="J6" s="3"/>
      <c r="K6" s="3"/>
      <c r="L6" s="3"/>
    </row>
    <row r="7" spans="1:12" ht="15" customHeight="1" x14ac:dyDescent="0.25">
      <c r="A7" s="336" t="s">
        <v>818</v>
      </c>
      <c r="B7" s="336"/>
      <c r="C7" s="336"/>
      <c r="D7" s="336"/>
      <c r="E7" s="336"/>
      <c r="F7" s="336" t="str">
        <f>IFERROR("Al "&amp;DAY(Indice!B6)&amp;" de "&amp;VLOOKUP(MONTH(Indice!B6),Indice!P:Q,2,0)&amp;" de "&amp;YEAR(Indice!B6-366),"Al dia... de mes… de año 2XX1…")</f>
        <v>Al 31 de Diciembre de 2020</v>
      </c>
      <c r="G7" s="336"/>
      <c r="H7" s="336"/>
      <c r="I7" s="605"/>
      <c r="J7" s="3"/>
      <c r="K7" s="3"/>
      <c r="L7" s="3"/>
    </row>
    <row r="8" spans="1:12" ht="15" customHeight="1" x14ac:dyDescent="0.25">
      <c r="A8" s="798" t="s">
        <v>43</v>
      </c>
      <c r="B8" s="798"/>
      <c r="C8" s="798"/>
      <c r="D8" s="798"/>
      <c r="E8" s="798"/>
      <c r="F8" s="798"/>
      <c r="G8" s="798"/>
      <c r="H8" s="798"/>
      <c r="I8" s="799"/>
      <c r="J8" s="1"/>
      <c r="K8" s="1"/>
      <c r="L8" s="1"/>
    </row>
    <row r="9" spans="1:12" ht="15" customHeight="1" x14ac:dyDescent="0.25">
      <c r="A9" s="34"/>
      <c r="B9" s="34"/>
      <c r="C9" s="34"/>
      <c r="D9" s="34"/>
      <c r="E9" s="34"/>
      <c r="F9" s="34"/>
      <c r="G9" s="34"/>
      <c r="H9" s="34"/>
      <c r="I9" s="606"/>
      <c r="J9" s="1"/>
      <c r="K9" s="1"/>
      <c r="L9" s="1"/>
    </row>
    <row r="10" spans="1:12" ht="15" customHeight="1" x14ac:dyDescent="0.25">
      <c r="A10" s="36"/>
      <c r="B10" s="36"/>
      <c r="C10" s="36"/>
      <c r="D10" s="36"/>
      <c r="E10" s="36"/>
      <c r="F10" s="36"/>
      <c r="G10" s="36"/>
      <c r="H10" s="36"/>
      <c r="I10" s="37"/>
    </row>
    <row r="11" spans="1:12" ht="15" customHeight="1" x14ac:dyDescent="0.25">
      <c r="A11" s="332" t="s">
        <v>0</v>
      </c>
      <c r="B11" s="333"/>
      <c r="C11" s="333"/>
      <c r="D11" s="333"/>
      <c r="E11" s="333"/>
      <c r="F11" s="333"/>
      <c r="G11" s="333"/>
      <c r="H11" s="333"/>
      <c r="I11" s="334"/>
      <c r="J11" s="797"/>
      <c r="K11" s="797"/>
      <c r="L11" s="797"/>
    </row>
    <row r="12" spans="1:12" ht="15" customHeight="1" x14ac:dyDescent="0.25">
      <c r="A12" s="607" t="s">
        <v>1243</v>
      </c>
      <c r="B12" s="607"/>
      <c r="C12" s="607"/>
      <c r="D12" s="607"/>
      <c r="E12" s="607"/>
      <c r="F12" s="607"/>
      <c r="G12" s="607"/>
      <c r="H12" s="607"/>
      <c r="I12" s="608"/>
    </row>
    <row r="13" spans="1:12" ht="15" customHeight="1" x14ac:dyDescent="0.25">
      <c r="A13" s="607" t="s">
        <v>1244</v>
      </c>
      <c r="B13" s="441"/>
      <c r="C13" s="441"/>
      <c r="D13" s="441"/>
      <c r="E13" s="441"/>
      <c r="F13" s="441"/>
      <c r="G13" s="441"/>
      <c r="H13" s="441"/>
      <c r="I13" s="442"/>
      <c r="J13" s="1"/>
      <c r="K13" s="1"/>
      <c r="L13" s="1"/>
    </row>
    <row r="14" spans="1:12" ht="15" customHeight="1" x14ac:dyDescent="0.25">
      <c r="A14" s="607" t="s">
        <v>1245</v>
      </c>
      <c r="B14" s="441"/>
      <c r="C14" s="441"/>
      <c r="D14" s="441"/>
      <c r="E14" s="441"/>
      <c r="F14" s="441"/>
      <c r="G14" s="441"/>
      <c r="H14" s="441"/>
      <c r="I14" s="442"/>
    </row>
    <row r="15" spans="1:12" ht="15" customHeight="1" x14ac:dyDescent="0.25">
      <c r="A15" s="607"/>
      <c r="B15" s="441"/>
      <c r="C15" s="441"/>
      <c r="D15" s="441"/>
      <c r="E15" s="441"/>
      <c r="F15" s="441"/>
      <c r="G15" s="441"/>
      <c r="H15" s="441"/>
      <c r="I15" s="442"/>
    </row>
    <row r="16" spans="1:12" ht="15" customHeight="1" x14ac:dyDescent="0.25">
      <c r="A16" s="607" t="s">
        <v>1246</v>
      </c>
      <c r="B16" s="441"/>
      <c r="C16" s="441"/>
      <c r="D16" s="441"/>
      <c r="E16" s="441"/>
      <c r="F16" s="441"/>
      <c r="G16" s="441"/>
      <c r="H16" s="441"/>
      <c r="I16" s="442"/>
    </row>
    <row r="17" spans="1:9" ht="15" customHeight="1" x14ac:dyDescent="0.25">
      <c r="A17" s="607" t="s">
        <v>1247</v>
      </c>
      <c r="B17" s="441"/>
      <c r="C17" s="441"/>
      <c r="D17" s="441"/>
      <c r="E17" s="441"/>
      <c r="F17" s="441"/>
      <c r="G17" s="441"/>
      <c r="H17" s="441"/>
      <c r="I17" s="442"/>
    </row>
    <row r="18" spans="1:9" ht="15" customHeight="1" x14ac:dyDescent="0.25">
      <c r="A18" s="607"/>
      <c r="B18" s="441"/>
      <c r="C18" s="441"/>
      <c r="D18" s="441"/>
      <c r="E18" s="441"/>
      <c r="F18" s="441"/>
      <c r="G18" s="441"/>
      <c r="H18" s="441"/>
      <c r="I18" s="442"/>
    </row>
    <row r="19" spans="1:9" ht="15" customHeight="1" x14ac:dyDescent="0.25">
      <c r="A19" s="607" t="s">
        <v>1248</v>
      </c>
      <c r="B19" s="441"/>
      <c r="C19" s="441"/>
      <c r="D19" s="441"/>
      <c r="E19" s="441"/>
      <c r="F19" s="441"/>
      <c r="G19" s="441"/>
      <c r="H19" s="441"/>
      <c r="I19" s="442"/>
    </row>
    <row r="20" spans="1:9" ht="15" customHeight="1" x14ac:dyDescent="0.25">
      <c r="A20" s="607" t="s">
        <v>1249</v>
      </c>
      <c r="B20" s="441"/>
      <c r="C20" s="441"/>
      <c r="D20" s="441"/>
      <c r="E20" s="441"/>
      <c r="F20" s="441"/>
      <c r="G20" s="441"/>
      <c r="H20" s="441"/>
      <c r="I20" s="442"/>
    </row>
    <row r="21" spans="1:9" ht="15" customHeight="1" x14ac:dyDescent="0.25">
      <c r="A21" s="607"/>
      <c r="B21" s="441"/>
      <c r="C21" s="441"/>
      <c r="D21" s="441"/>
      <c r="E21" s="441"/>
      <c r="F21" s="441"/>
      <c r="G21" s="441"/>
      <c r="H21" s="441"/>
      <c r="I21" s="442"/>
    </row>
    <row r="22" spans="1:9" ht="15" customHeight="1" x14ac:dyDescent="0.25">
      <c r="A22" s="607" t="s">
        <v>1250</v>
      </c>
      <c r="B22" s="441"/>
      <c r="C22" s="441"/>
      <c r="D22" s="441"/>
      <c r="E22" s="441"/>
      <c r="F22" s="441"/>
      <c r="G22" s="441"/>
      <c r="H22" s="441"/>
      <c r="I22" s="442"/>
    </row>
    <row r="23" spans="1:9" ht="15" customHeight="1" x14ac:dyDescent="0.25">
      <c r="A23" s="607" t="s">
        <v>1251</v>
      </c>
      <c r="B23" s="441"/>
      <c r="C23" s="441"/>
      <c r="D23" s="441"/>
      <c r="E23" s="441"/>
      <c r="F23" s="441"/>
      <c r="G23" s="441"/>
      <c r="H23" s="441"/>
      <c r="I23" s="442"/>
    </row>
    <row r="24" spans="1:9" ht="15" customHeight="1" x14ac:dyDescent="0.25">
      <c r="A24" s="607"/>
      <c r="B24" s="441"/>
      <c r="C24" s="441"/>
      <c r="D24" s="441"/>
      <c r="E24" s="441"/>
      <c r="F24" s="441"/>
      <c r="G24" s="441"/>
      <c r="H24" s="441"/>
      <c r="I24" s="442"/>
    </row>
    <row r="25" spans="1:9" ht="15" customHeight="1" x14ac:dyDescent="0.25">
      <c r="A25" s="607" t="s">
        <v>1252</v>
      </c>
      <c r="B25" s="441"/>
      <c r="C25" s="441"/>
      <c r="D25" s="441"/>
      <c r="E25" s="441"/>
      <c r="F25" s="441"/>
      <c r="G25" s="441"/>
      <c r="H25" s="441"/>
      <c r="I25" s="442"/>
    </row>
    <row r="26" spans="1:9" ht="15" customHeight="1" x14ac:dyDescent="0.25">
      <c r="A26" s="607" t="s">
        <v>1253</v>
      </c>
      <c r="B26" s="441"/>
      <c r="C26" s="441"/>
      <c r="D26" s="441"/>
      <c r="E26" s="441"/>
      <c r="F26" s="441"/>
      <c r="G26" s="441"/>
      <c r="H26" s="441"/>
      <c r="I26" s="442"/>
    </row>
    <row r="27" spans="1:9" ht="15" customHeight="1" x14ac:dyDescent="0.25">
      <c r="A27" s="607" t="s">
        <v>1254</v>
      </c>
      <c r="B27" s="441"/>
      <c r="C27" s="441"/>
      <c r="D27" s="441"/>
      <c r="E27" s="441"/>
      <c r="F27" s="441"/>
      <c r="G27" s="441"/>
      <c r="H27" s="441"/>
      <c r="I27" s="442"/>
    </row>
    <row r="28" spans="1:9" ht="15" customHeight="1" x14ac:dyDescent="0.25">
      <c r="A28" s="607" t="s">
        <v>1255</v>
      </c>
      <c r="B28" s="443"/>
      <c r="C28" s="443"/>
      <c r="D28" s="443"/>
      <c r="E28" s="443"/>
      <c r="F28" s="443"/>
      <c r="G28" s="443"/>
      <c r="H28" s="443"/>
      <c r="I28" s="444"/>
    </row>
    <row r="29" spans="1:9" ht="15" customHeight="1" x14ac:dyDescent="0.25">
      <c r="A29" s="607"/>
      <c r="B29" s="443"/>
      <c r="C29" s="443"/>
      <c r="D29" s="443"/>
      <c r="E29" s="443"/>
      <c r="F29" s="443"/>
      <c r="G29" s="443"/>
      <c r="H29" s="443"/>
      <c r="I29" s="444"/>
    </row>
    <row r="30" spans="1:9" ht="15" customHeight="1" x14ac:dyDescent="0.25">
      <c r="A30" s="607" t="s">
        <v>1256</v>
      </c>
      <c r="B30" s="36"/>
      <c r="C30" s="36"/>
      <c r="D30" s="36"/>
      <c r="E30" s="36"/>
      <c r="F30" s="36"/>
      <c r="G30" s="36"/>
      <c r="H30" s="36"/>
      <c r="I30" s="37"/>
    </row>
    <row r="31" spans="1:9" ht="15" customHeight="1" x14ac:dyDescent="0.25">
      <c r="A31" s="607" t="s">
        <v>1257</v>
      </c>
      <c r="B31" s="36"/>
      <c r="C31" s="36"/>
      <c r="D31" s="36"/>
      <c r="E31" s="36"/>
      <c r="F31" s="36"/>
      <c r="G31" s="36"/>
      <c r="H31" s="36"/>
      <c r="I31" s="37"/>
    </row>
    <row r="32" spans="1:9" ht="15" customHeight="1" x14ac:dyDescent="0.25">
      <c r="A32" s="607" t="s">
        <v>1258</v>
      </c>
      <c r="B32" s="36"/>
      <c r="C32" s="36"/>
      <c r="D32" s="36"/>
      <c r="E32" s="36"/>
      <c r="F32" s="36"/>
      <c r="G32" s="36"/>
      <c r="H32" s="36"/>
      <c r="I32" s="37"/>
    </row>
    <row r="33" spans="1:9" ht="15" customHeight="1" x14ac:dyDescent="0.25">
      <c r="A33" s="607" t="s">
        <v>1259</v>
      </c>
      <c r="B33" s="36"/>
      <c r="C33" s="36"/>
      <c r="D33" s="36"/>
      <c r="E33" s="36"/>
      <c r="F33" s="36"/>
      <c r="G33" s="36"/>
      <c r="H33" s="36"/>
      <c r="I33" s="37"/>
    </row>
    <row r="34" spans="1:9" ht="15" customHeight="1" x14ac:dyDescent="0.25">
      <c r="A34" s="609" t="s">
        <v>1260</v>
      </c>
      <c r="B34" s="36"/>
      <c r="C34" s="36"/>
      <c r="D34" s="36"/>
      <c r="E34" s="36"/>
      <c r="F34" s="36"/>
      <c r="G34" s="36"/>
      <c r="H34" s="36"/>
      <c r="I34" s="37"/>
    </row>
    <row r="35" spans="1:9" ht="15" customHeight="1" x14ac:dyDescent="0.25">
      <c r="A35" s="609" t="s">
        <v>1261</v>
      </c>
      <c r="B35" s="36"/>
      <c r="C35" s="36"/>
      <c r="D35" s="36"/>
      <c r="E35" s="36"/>
      <c r="F35" s="36"/>
      <c r="G35" s="36"/>
      <c r="H35" s="36"/>
      <c r="I35" s="37"/>
    </row>
    <row r="36" spans="1:9" ht="15" customHeight="1" x14ac:dyDescent="0.25">
      <c r="A36" s="609"/>
      <c r="B36" s="36"/>
      <c r="C36" s="36"/>
      <c r="D36" s="36"/>
      <c r="E36" s="36"/>
      <c r="F36" s="36"/>
      <c r="G36" s="36"/>
      <c r="H36" s="36"/>
      <c r="I36" s="37"/>
    </row>
    <row r="37" spans="1:9" ht="15" customHeight="1" x14ac:dyDescent="0.25">
      <c r="A37" s="609" t="s">
        <v>1262</v>
      </c>
      <c r="B37" s="36"/>
      <c r="C37" s="36"/>
      <c r="D37" s="36"/>
      <c r="E37" s="36"/>
      <c r="F37" s="36"/>
      <c r="G37" s="36"/>
      <c r="H37" s="36"/>
      <c r="I37" s="37"/>
    </row>
    <row r="38" spans="1:9" ht="15" customHeight="1" x14ac:dyDescent="0.25">
      <c r="A38" s="609" t="s">
        <v>1300</v>
      </c>
      <c r="B38" s="36"/>
      <c r="C38" s="36"/>
      <c r="D38" s="36"/>
      <c r="E38" s="36"/>
      <c r="F38" s="36"/>
      <c r="G38" s="36"/>
      <c r="H38" s="36"/>
      <c r="I38" s="37"/>
    </row>
    <row r="39" spans="1:9" ht="15" customHeight="1" x14ac:dyDescent="0.25">
      <c r="A39" s="610" t="s">
        <v>1301</v>
      </c>
      <c r="B39" s="36"/>
      <c r="C39" s="36"/>
      <c r="D39" s="36"/>
      <c r="E39" s="36"/>
      <c r="F39" s="36"/>
      <c r="G39" s="36"/>
      <c r="H39" s="36"/>
      <c r="I39" s="37"/>
    </row>
    <row r="40" spans="1:9" ht="15" customHeight="1" x14ac:dyDescent="0.25">
      <c r="A40" s="610" t="s">
        <v>1263</v>
      </c>
      <c r="B40" s="36"/>
      <c r="C40" s="36"/>
      <c r="D40" s="36"/>
      <c r="E40" s="36"/>
      <c r="F40" s="36"/>
      <c r="G40" s="36"/>
      <c r="H40" s="36"/>
      <c r="I40" s="37"/>
    </row>
    <row r="41" spans="1:9" ht="15" customHeight="1" x14ac:dyDescent="0.25">
      <c r="A41" s="610" t="s">
        <v>1264</v>
      </c>
      <c r="B41" s="36"/>
      <c r="C41" s="36"/>
      <c r="D41" s="36"/>
      <c r="E41" s="36"/>
      <c r="F41" s="36"/>
      <c r="G41" s="36"/>
      <c r="H41" s="36"/>
      <c r="I41" s="37"/>
    </row>
    <row r="42" spans="1:9" ht="15" customHeight="1" x14ac:dyDescent="0.25">
      <c r="A42" s="610" t="s">
        <v>1265</v>
      </c>
      <c r="B42" s="36"/>
      <c r="C42" s="36"/>
      <c r="D42" s="36"/>
      <c r="E42" s="36"/>
      <c r="F42" s="36"/>
      <c r="G42" s="36"/>
      <c r="H42" s="36"/>
      <c r="I42" s="37"/>
    </row>
    <row r="43" spans="1:9" ht="15" customHeight="1" x14ac:dyDescent="0.25">
      <c r="A43" s="610"/>
      <c r="B43" s="36"/>
      <c r="C43" s="36"/>
      <c r="D43" s="36"/>
      <c r="E43" s="36"/>
      <c r="F43" s="36"/>
      <c r="G43" s="36"/>
      <c r="H43" s="36"/>
      <c r="I43" s="37"/>
    </row>
    <row r="44" spans="1:9" s="445" customFormat="1" ht="15" customHeight="1" x14ac:dyDescent="0.2">
      <c r="A44" s="610" t="s">
        <v>1266</v>
      </c>
      <c r="B44" s="610"/>
      <c r="C44" s="610"/>
      <c r="D44" s="610"/>
      <c r="E44" s="610"/>
      <c r="F44" s="610"/>
      <c r="G44" s="610"/>
      <c r="H44" s="610"/>
      <c r="I44" s="611"/>
    </row>
    <row r="45" spans="1:9" s="445" customFormat="1" ht="15" customHeight="1" x14ac:dyDescent="0.2">
      <c r="A45" s="610" t="s">
        <v>1267</v>
      </c>
      <c r="B45" s="610"/>
      <c r="C45" s="610"/>
      <c r="D45" s="610"/>
      <c r="E45" s="610"/>
      <c r="F45" s="610"/>
      <c r="G45" s="610"/>
      <c r="H45" s="610"/>
      <c r="I45" s="611"/>
    </row>
    <row r="46" spans="1:9" s="445" customFormat="1" ht="15" customHeight="1" x14ac:dyDescent="0.2">
      <c r="A46" s="610" t="s">
        <v>1268</v>
      </c>
      <c r="B46" s="610"/>
      <c r="C46" s="610"/>
      <c r="D46" s="610"/>
      <c r="E46" s="610"/>
      <c r="F46" s="610"/>
      <c r="G46" s="610"/>
      <c r="H46" s="610"/>
      <c r="I46" s="611"/>
    </row>
    <row r="47" spans="1:9" s="445" customFormat="1" ht="15" customHeight="1" x14ac:dyDescent="0.2">
      <c r="A47" s="610" t="s">
        <v>1269</v>
      </c>
      <c r="B47" s="610"/>
      <c r="C47" s="610"/>
      <c r="D47" s="610"/>
      <c r="E47" s="610"/>
      <c r="F47" s="610"/>
      <c r="G47" s="610"/>
      <c r="H47" s="610"/>
      <c r="I47" s="611"/>
    </row>
    <row r="48" spans="1:9" s="445" customFormat="1" ht="15" customHeight="1" x14ac:dyDescent="0.2">
      <c r="A48" s="610" t="s">
        <v>1270</v>
      </c>
      <c r="B48" s="610"/>
      <c r="C48" s="610"/>
      <c r="D48" s="610"/>
      <c r="E48" s="610"/>
      <c r="F48" s="610"/>
      <c r="G48" s="610"/>
      <c r="H48" s="610"/>
      <c r="I48" s="611"/>
    </row>
    <row r="49" spans="1:9" s="445" customFormat="1" ht="15" customHeight="1" x14ac:dyDescent="0.2">
      <c r="A49" s="610" t="s">
        <v>1271</v>
      </c>
      <c r="B49" s="610"/>
      <c r="C49" s="610"/>
      <c r="D49" s="610"/>
      <c r="E49" s="610"/>
      <c r="F49" s="610"/>
      <c r="G49" s="610"/>
      <c r="H49" s="610"/>
      <c r="I49" s="611"/>
    </row>
    <row r="50" spans="1:9" s="445" customFormat="1" ht="15" customHeight="1" x14ac:dyDescent="0.2">
      <c r="A50" s="610" t="s">
        <v>43</v>
      </c>
      <c r="B50" s="610"/>
      <c r="C50" s="610"/>
      <c r="D50" s="610"/>
      <c r="E50" s="610"/>
      <c r="F50" s="610"/>
      <c r="G50" s="610"/>
      <c r="H50" s="610"/>
      <c r="I50" s="611"/>
    </row>
    <row r="51" spans="1:9" s="445" customFormat="1" ht="15" customHeight="1" x14ac:dyDescent="0.2">
      <c r="A51" s="707" t="s">
        <v>1375</v>
      </c>
      <c r="B51" s="707"/>
      <c r="C51" s="707"/>
      <c r="D51" s="707"/>
      <c r="E51" s="707"/>
      <c r="F51" s="707"/>
      <c r="G51" s="707"/>
      <c r="H51" s="707"/>
      <c r="I51" s="708"/>
    </row>
    <row r="52" spans="1:9" s="445" customFormat="1" ht="15" customHeight="1" x14ac:dyDescent="0.2">
      <c r="A52" s="709" t="s">
        <v>1376</v>
      </c>
      <c r="B52" s="707"/>
      <c r="C52" s="707"/>
      <c r="D52" s="707"/>
      <c r="E52" s="707"/>
      <c r="F52" s="707"/>
      <c r="G52" s="707"/>
      <c r="H52" s="707"/>
      <c r="I52" s="708"/>
    </row>
    <row r="53" spans="1:9" s="445" customFormat="1" ht="15" customHeight="1" x14ac:dyDescent="0.2">
      <c r="A53" s="707" t="s">
        <v>1377</v>
      </c>
      <c r="B53" s="707"/>
      <c r="C53" s="707"/>
      <c r="D53" s="707"/>
      <c r="E53" s="707"/>
      <c r="F53" s="707"/>
      <c r="G53" s="707"/>
      <c r="H53" s="707"/>
      <c r="I53" s="708"/>
    </row>
    <row r="54" spans="1:9" s="445" customFormat="1" ht="15" customHeight="1" x14ac:dyDescent="0.2">
      <c r="A54" s="707" t="s">
        <v>1378</v>
      </c>
      <c r="B54" s="707"/>
      <c r="C54" s="707"/>
      <c r="D54" s="707"/>
      <c r="E54" s="707"/>
      <c r="F54" s="707"/>
      <c r="G54" s="707"/>
      <c r="H54" s="707"/>
      <c r="I54" s="708"/>
    </row>
    <row r="55" spans="1:9" s="445" customFormat="1" ht="15" customHeight="1" x14ac:dyDescent="0.2">
      <c r="A55" s="707"/>
      <c r="B55" s="707"/>
      <c r="C55" s="707"/>
      <c r="D55" s="707"/>
      <c r="E55" s="707"/>
      <c r="F55" s="707"/>
      <c r="G55" s="707"/>
      <c r="H55" s="707"/>
      <c r="I55" s="708"/>
    </row>
    <row r="56" spans="1:9" ht="15" customHeight="1" x14ac:dyDescent="0.25">
      <c r="A56" s="607" t="s">
        <v>1272</v>
      </c>
      <c r="B56" s="36"/>
      <c r="C56" s="36"/>
      <c r="D56" s="36"/>
      <c r="E56" s="36"/>
      <c r="F56" s="36"/>
      <c r="G56" s="36"/>
      <c r="H56" s="36"/>
      <c r="I56" s="37"/>
    </row>
    <row r="57" spans="1:9" ht="15" customHeight="1" x14ac:dyDescent="0.25">
      <c r="A57" s="607" t="s">
        <v>1273</v>
      </c>
      <c r="B57" s="36"/>
      <c r="C57" s="36"/>
      <c r="D57" s="36"/>
      <c r="E57" s="36"/>
      <c r="F57" s="36"/>
      <c r="G57" s="36"/>
      <c r="H57" s="36"/>
      <c r="I57" s="37"/>
    </row>
    <row r="58" spans="1:9" ht="15" customHeight="1" x14ac:dyDescent="0.25">
      <c r="A58" s="607" t="s">
        <v>1274</v>
      </c>
      <c r="B58" s="36"/>
      <c r="C58" s="36"/>
      <c r="D58" s="36"/>
      <c r="E58" s="36"/>
      <c r="F58" s="36"/>
      <c r="G58" s="36"/>
      <c r="H58" s="36"/>
      <c r="I58" s="37"/>
    </row>
    <row r="59" spans="1:9" ht="15" customHeight="1" x14ac:dyDescent="0.25">
      <c r="A59" s="607" t="s">
        <v>1275</v>
      </c>
      <c r="B59" s="36"/>
      <c r="C59" s="36"/>
      <c r="D59" s="36"/>
      <c r="E59" s="36"/>
      <c r="F59" s="36"/>
      <c r="G59" s="36"/>
      <c r="H59" s="36"/>
      <c r="I59" s="37"/>
    </row>
    <row r="60" spans="1:9" ht="15" customHeight="1" x14ac:dyDescent="0.25">
      <c r="A60" s="607" t="s">
        <v>1276</v>
      </c>
      <c r="B60" s="36"/>
      <c r="C60" s="36"/>
      <c r="D60" s="36"/>
      <c r="E60" s="36"/>
      <c r="F60" s="36"/>
      <c r="G60" s="36"/>
      <c r="H60" s="36"/>
      <c r="I60" s="37"/>
    </row>
    <row r="61" spans="1:9" ht="15" customHeight="1" x14ac:dyDescent="0.25">
      <c r="A61" s="607" t="s">
        <v>1277</v>
      </c>
      <c r="B61" s="36"/>
      <c r="C61" s="36"/>
      <c r="D61" s="36"/>
      <c r="E61" s="36"/>
      <c r="F61" s="36"/>
      <c r="G61" s="36"/>
      <c r="H61" s="36"/>
      <c r="I61" s="37"/>
    </row>
    <row r="62" spans="1:9" ht="15" customHeight="1" x14ac:dyDescent="0.25">
      <c r="A62" s="607" t="s">
        <v>1278</v>
      </c>
      <c r="B62" s="36"/>
      <c r="C62" s="36"/>
      <c r="D62" s="36"/>
      <c r="E62" s="36"/>
      <c r="F62" s="36"/>
      <c r="G62" s="36"/>
      <c r="H62" s="36"/>
      <c r="I62" s="37"/>
    </row>
    <row r="63" spans="1:9" ht="15" customHeight="1" x14ac:dyDescent="0.25">
      <c r="A63" s="607" t="s">
        <v>1279</v>
      </c>
      <c r="B63" s="36"/>
      <c r="C63" s="36"/>
      <c r="D63" s="36"/>
      <c r="E63" s="36"/>
      <c r="F63" s="36"/>
      <c r="G63" s="36"/>
      <c r="H63" s="36"/>
      <c r="I63" s="37"/>
    </row>
    <row r="64" spans="1:9" s="445" customFormat="1" ht="15" customHeight="1" x14ac:dyDescent="0.2">
      <c r="A64" s="610"/>
      <c r="B64" s="610"/>
      <c r="C64" s="610"/>
      <c r="D64" s="610"/>
      <c r="E64" s="610"/>
      <c r="F64" s="610"/>
      <c r="G64" s="610"/>
      <c r="H64" s="610"/>
      <c r="I64" s="611"/>
    </row>
    <row r="65" spans="1:9" ht="15" customHeight="1" x14ac:dyDescent="0.25">
      <c r="A65" s="607" t="s">
        <v>1280</v>
      </c>
      <c r="B65" s="36"/>
      <c r="C65" s="36"/>
      <c r="D65" s="36"/>
      <c r="E65" s="36"/>
      <c r="F65" s="36"/>
      <c r="G65" s="36"/>
      <c r="H65" s="36"/>
      <c r="I65" s="37"/>
    </row>
    <row r="66" spans="1:9" ht="15" customHeight="1" x14ac:dyDescent="0.25">
      <c r="A66" s="607" t="s">
        <v>1281</v>
      </c>
      <c r="B66" s="36"/>
      <c r="C66" s="36"/>
      <c r="D66" s="36"/>
      <c r="E66" s="36"/>
      <c r="F66" s="36"/>
      <c r="G66" s="36"/>
      <c r="H66" s="36"/>
      <c r="I66" s="37"/>
    </row>
    <row r="67" spans="1:9" ht="15" customHeight="1" x14ac:dyDescent="0.25">
      <c r="A67" s="612" t="s">
        <v>1282</v>
      </c>
      <c r="B67" s="36"/>
      <c r="C67" s="36"/>
      <c r="D67" s="36"/>
      <c r="E67" s="36"/>
      <c r="F67" s="36"/>
      <c r="G67" s="36"/>
      <c r="H67" s="36"/>
      <c r="I67" s="37"/>
    </row>
    <row r="68" spans="1:9" ht="15" customHeight="1" x14ac:dyDescent="0.25">
      <c r="A68" s="38"/>
      <c r="B68" s="39"/>
      <c r="C68" s="39"/>
      <c r="D68" s="39"/>
      <c r="E68" s="39"/>
      <c r="F68" s="39"/>
      <c r="G68" s="39"/>
      <c r="H68" s="39"/>
      <c r="I68" s="40"/>
    </row>
  </sheetData>
  <mergeCells count="2">
    <mergeCell ref="J11:L11"/>
    <mergeCell ref="A8:I8"/>
  </mergeCells>
  <hyperlinks>
    <hyperlink ref="I1" location="BG!A1" display="BG"/>
  </hyperlinks>
  <printOptions horizontalCentered="1"/>
  <pageMargins left="0.70866141732283472" right="0.70866141732283472" top="0.74803149606299213" bottom="0.74803149606299213" header="0.31496062992125984" footer="0.31496062992125984"/>
  <pageSetup paperSize="9" scale="7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0000"/>
  </sheetPr>
  <dimension ref="A1:S113"/>
  <sheetViews>
    <sheetView showGridLines="0" topLeftCell="A97" zoomScaleNormal="100" zoomScaleSheetLayoutView="90" workbookViewId="0">
      <selection activeCell="A96" sqref="A1:I96"/>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4" width="17.109375" style="2" customWidth="1"/>
    <col min="5" max="5" width="11.44140625" style="2"/>
    <col min="6" max="6" width="14.44140625" style="2" customWidth="1"/>
    <col min="7" max="7" width="15.44140625" style="2" customWidth="1"/>
    <col min="8" max="8" width="18.6640625" style="2" bestFit="1" customWidth="1"/>
    <col min="9" max="9" width="3.5546875" style="2" bestFit="1" customWidth="1"/>
    <col min="10" max="10" width="0" style="2" hidden="1" customWidth="1"/>
    <col min="11" max="11" width="17.109375" style="2" hidden="1" customWidth="1"/>
    <col min="12" max="12" width="15.44140625" style="2" hidden="1" customWidth="1"/>
    <col min="13" max="13" width="9.33203125" style="2" hidden="1" customWidth="1"/>
    <col min="14" max="14" width="0" style="2" hidden="1" customWidth="1"/>
    <col min="15" max="15" width="6.33203125" style="2" hidden="1" customWidth="1"/>
    <col min="16" max="16" width="12" style="2" hidden="1" customWidth="1"/>
    <col min="17" max="17" width="0" style="2" hidden="1" customWidth="1"/>
    <col min="18" max="18" width="6.33203125" style="2" hidden="1" customWidth="1"/>
    <col min="19" max="19" width="12" style="2" hidden="1" customWidth="1"/>
    <col min="20" max="21" width="8" style="2" bestFit="1" customWidth="1"/>
    <col min="22" max="16384" width="11.44140625" style="2"/>
  </cols>
  <sheetData>
    <row r="1" spans="1:11" ht="15" customHeight="1" x14ac:dyDescent="0.3">
      <c r="A1" s="2" t="str">
        <f>Indice!C1</f>
        <v>SALLUSTRO Y CIA. S..A</v>
      </c>
      <c r="I1" s="145" t="s">
        <v>126</v>
      </c>
    </row>
    <row r="2" spans="1:11" ht="15" customHeight="1" x14ac:dyDescent="0.25"/>
    <row r="3" spans="1:11" ht="15" customHeight="1" x14ac:dyDescent="0.25"/>
    <row r="4" spans="1:11" ht="15" customHeight="1" x14ac:dyDescent="0.25"/>
    <row r="5" spans="1:11" ht="15" customHeight="1" x14ac:dyDescent="0.25"/>
    <row r="6" spans="1:11" s="44" customFormat="1" ht="15" customHeight="1" x14ac:dyDescent="0.25">
      <c r="A6" s="800" t="s">
        <v>1</v>
      </c>
      <c r="B6" s="801"/>
      <c r="C6" s="801"/>
      <c r="D6" s="801"/>
      <c r="E6" s="801"/>
      <c r="F6" s="801"/>
      <c r="G6" s="801"/>
      <c r="H6" s="801"/>
      <c r="I6" s="802"/>
    </row>
    <row r="7" spans="1:11" s="44" customFormat="1" ht="26.4" customHeight="1" x14ac:dyDescent="0.25">
      <c r="A7" s="815" t="s">
        <v>154</v>
      </c>
      <c r="B7" s="816"/>
      <c r="C7" s="816"/>
      <c r="D7" s="816"/>
      <c r="E7" s="816"/>
      <c r="F7" s="816"/>
      <c r="G7" s="816"/>
      <c r="H7" s="816"/>
      <c r="I7" s="817"/>
      <c r="J7" s="65"/>
      <c r="K7" s="65"/>
    </row>
    <row r="8" spans="1:11" s="44" customFormat="1" ht="15" customHeight="1" x14ac:dyDescent="0.25">
      <c r="A8" s="101"/>
      <c r="B8" s="62"/>
      <c r="C8" s="62"/>
      <c r="D8" s="62"/>
      <c r="E8" s="62"/>
      <c r="F8" s="62"/>
      <c r="G8" s="62"/>
      <c r="H8" s="62"/>
      <c r="I8" s="102"/>
    </row>
    <row r="9" spans="1:11" s="44" customFormat="1" ht="15" customHeight="1" x14ac:dyDescent="0.25">
      <c r="A9" s="101"/>
      <c r="B9" s="62"/>
      <c r="C9" s="62"/>
      <c r="D9" s="62"/>
      <c r="E9" s="62"/>
      <c r="F9" s="62"/>
      <c r="G9" s="62"/>
      <c r="H9" s="62"/>
      <c r="I9" s="102"/>
    </row>
    <row r="10" spans="1:11" s="44" customFormat="1" ht="15" customHeight="1" x14ac:dyDescent="0.25">
      <c r="A10" s="823" t="s">
        <v>184</v>
      </c>
      <c r="B10" s="824"/>
      <c r="C10" s="824"/>
      <c r="D10" s="824"/>
      <c r="E10" s="824"/>
      <c r="F10" s="824"/>
      <c r="G10" s="824"/>
      <c r="H10" s="824"/>
      <c r="I10" s="825"/>
      <c r="J10" s="65"/>
      <c r="K10" s="65"/>
    </row>
    <row r="11" spans="1:11" s="66" customFormat="1" ht="55.5" customHeight="1" x14ac:dyDescent="0.2">
      <c r="A11" s="818" t="s">
        <v>858</v>
      </c>
      <c r="B11" s="819"/>
      <c r="C11" s="819"/>
      <c r="D11" s="819"/>
      <c r="E11" s="819"/>
      <c r="F11" s="819"/>
      <c r="G11" s="819"/>
      <c r="H11" s="819"/>
      <c r="I11" s="820"/>
    </row>
    <row r="12" spans="1:11" s="66" customFormat="1" ht="37.5" customHeight="1" x14ac:dyDescent="0.2">
      <c r="A12" s="812" t="s">
        <v>859</v>
      </c>
      <c r="B12" s="813"/>
      <c r="C12" s="813"/>
      <c r="D12" s="813"/>
      <c r="E12" s="813"/>
      <c r="F12" s="813"/>
      <c r="G12" s="813"/>
      <c r="H12" s="813"/>
      <c r="I12" s="814"/>
    </row>
    <row r="13" spans="1:11" s="66" customFormat="1" ht="15" customHeight="1" x14ac:dyDescent="0.2">
      <c r="A13" s="225"/>
      <c r="B13" s="226"/>
      <c r="C13" s="226"/>
      <c r="D13" s="226"/>
      <c r="E13" s="226"/>
      <c r="F13" s="226"/>
      <c r="G13" s="226"/>
      <c r="H13" s="226"/>
      <c r="I13" s="227"/>
    </row>
    <row r="14" spans="1:11" s="44" customFormat="1" ht="15" customHeight="1" x14ac:dyDescent="0.25">
      <c r="A14" s="826"/>
      <c r="B14" s="827"/>
      <c r="C14" s="827"/>
      <c r="D14" s="827"/>
      <c r="E14" s="827"/>
      <c r="F14" s="827"/>
      <c r="G14" s="827"/>
      <c r="H14" s="827"/>
      <c r="I14" s="828"/>
    </row>
    <row r="15" spans="1:11" s="44" customFormat="1" ht="15" customHeight="1" x14ac:dyDescent="0.25">
      <c r="A15" s="803" t="s">
        <v>99</v>
      </c>
      <c r="B15" s="804"/>
      <c r="C15" s="804"/>
      <c r="D15" s="804"/>
      <c r="E15" s="804"/>
      <c r="F15" s="804"/>
      <c r="G15" s="804"/>
      <c r="H15" s="804"/>
      <c r="I15" s="805"/>
      <c r="J15" s="65"/>
      <c r="K15" s="65"/>
    </row>
    <row r="16" spans="1:11" s="44" customFormat="1" ht="42.75" customHeight="1" x14ac:dyDescent="0.25">
      <c r="A16" s="812" t="s">
        <v>155</v>
      </c>
      <c r="B16" s="813"/>
      <c r="C16" s="813"/>
      <c r="D16" s="813"/>
      <c r="E16" s="813"/>
      <c r="F16" s="813"/>
      <c r="G16" s="813"/>
      <c r="H16" s="813"/>
      <c r="I16" s="814"/>
    </row>
    <row r="17" spans="1:19" s="44" customFormat="1" ht="15" customHeight="1" x14ac:dyDescent="0.25">
      <c r="A17" s="826"/>
      <c r="B17" s="827"/>
      <c r="C17" s="827"/>
      <c r="D17" s="827"/>
      <c r="E17" s="827"/>
      <c r="F17" s="827"/>
      <c r="G17" s="827"/>
      <c r="H17" s="827"/>
      <c r="I17" s="828"/>
    </row>
    <row r="18" spans="1:19" s="44" customFormat="1" ht="15" customHeight="1" x14ac:dyDescent="0.25">
      <c r="A18" s="803" t="s">
        <v>100</v>
      </c>
      <c r="B18" s="804"/>
      <c r="C18" s="804"/>
      <c r="D18" s="804"/>
      <c r="E18" s="804"/>
      <c r="F18" s="804"/>
      <c r="G18" s="804"/>
      <c r="H18" s="804"/>
      <c r="I18" s="805"/>
      <c r="J18" s="65"/>
      <c r="K18" s="65"/>
    </row>
    <row r="19" spans="1:19" s="44" customFormat="1" ht="15" customHeight="1" x14ac:dyDescent="0.25">
      <c r="A19" s="812" t="s">
        <v>341</v>
      </c>
      <c r="B19" s="813"/>
      <c r="C19" s="813"/>
      <c r="D19" s="813"/>
      <c r="E19" s="813"/>
      <c r="F19" s="813"/>
      <c r="G19" s="813"/>
      <c r="H19" s="813"/>
      <c r="I19" s="814"/>
    </row>
    <row r="20" spans="1:19" s="44" customFormat="1" ht="28.5" customHeight="1" x14ac:dyDescent="0.25">
      <c r="A20" s="812" t="s">
        <v>156</v>
      </c>
      <c r="B20" s="813"/>
      <c r="C20" s="813"/>
      <c r="D20" s="813"/>
      <c r="E20" s="813"/>
      <c r="F20" s="813"/>
      <c r="G20" s="813"/>
      <c r="H20" s="813"/>
      <c r="I20" s="814"/>
    </row>
    <row r="21" spans="1:19" s="44" customFormat="1" ht="15" customHeight="1" x14ac:dyDescent="0.25">
      <c r="A21" s="256"/>
      <c r="B21" s="257"/>
      <c r="C21" s="257"/>
      <c r="D21" s="257"/>
      <c r="E21" s="257"/>
      <c r="F21" s="257"/>
      <c r="G21" s="257"/>
      <c r="H21" s="257"/>
      <c r="I21" s="258"/>
    </row>
    <row r="22" spans="1:19" s="44" customFormat="1" ht="15" customHeight="1" x14ac:dyDescent="0.3">
      <c r="A22" s="177"/>
      <c r="B22" s="175"/>
      <c r="C22" s="62"/>
      <c r="D22" s="62"/>
      <c r="E22" s="62"/>
      <c r="F22" s="62"/>
      <c r="G22" s="175"/>
      <c r="H22" s="62"/>
      <c r="I22" s="102"/>
      <c r="L22" s="511" t="s">
        <v>1334</v>
      </c>
      <c r="M22" s="640" t="s">
        <v>1333</v>
      </c>
    </row>
    <row r="23" spans="1:19" s="44" customFormat="1" ht="15" customHeight="1" x14ac:dyDescent="0.3">
      <c r="A23" s="177"/>
      <c r="B23" s="386"/>
      <c r="C23" s="386">
        <f>IFERROR(IF(Indice!B6="","2XX2",YEAR(Indice!B6)),"2XX2")</f>
        <v>2021</v>
      </c>
      <c r="D23" s="386"/>
      <c r="E23" s="264"/>
      <c r="F23" s="386"/>
      <c r="G23" s="386">
        <f>IFERROR(YEAR(Indice!B6-366),"2XX1")</f>
        <v>2020</v>
      </c>
      <c r="H23" s="386"/>
      <c r="I23" s="266"/>
      <c r="J23" s="264"/>
      <c r="K23" s="44" t="s">
        <v>1015</v>
      </c>
      <c r="L23" s="516">
        <v>6870.81</v>
      </c>
      <c r="M23" s="516">
        <v>6891.96</v>
      </c>
      <c r="O23" s="517">
        <f>+(L23-M23)/M23</f>
        <v>-3.068793202514181E-3</v>
      </c>
      <c r="P23" s="44">
        <f>+O23*100</f>
        <v>-0.30687932025141812</v>
      </c>
    </row>
    <row r="24" spans="1:19" s="44" customFormat="1" ht="15" customHeight="1" x14ac:dyDescent="0.3">
      <c r="A24" s="177"/>
      <c r="B24" s="128" t="s">
        <v>102</v>
      </c>
      <c r="C24" s="199" t="s">
        <v>170</v>
      </c>
      <c r="D24" s="199" t="s">
        <v>171</v>
      </c>
      <c r="E24" s="62"/>
      <c r="F24" s="128" t="s">
        <v>102</v>
      </c>
      <c r="G24" s="199" t="s">
        <v>170</v>
      </c>
      <c r="H24" s="199" t="s">
        <v>171</v>
      </c>
      <c r="I24" s="102"/>
      <c r="K24" s="44" t="s">
        <v>1016</v>
      </c>
      <c r="L24" s="516">
        <v>6887.4</v>
      </c>
      <c r="M24" s="516">
        <v>6941.65</v>
      </c>
      <c r="O24" s="517">
        <f>+(L24-M24)/M24</f>
        <v>-7.8151448142732647E-3</v>
      </c>
      <c r="P24" s="44">
        <f>+O24*100</f>
        <v>-0.78151448142732649</v>
      </c>
    </row>
    <row r="25" spans="1:19" s="44" customFormat="1" ht="15" customHeight="1" x14ac:dyDescent="0.3">
      <c r="A25" s="177" t="s">
        <v>101</v>
      </c>
      <c r="B25" s="175" t="s">
        <v>872</v>
      </c>
      <c r="C25" s="175" t="s">
        <v>873</v>
      </c>
      <c r="D25" s="514">
        <f>+SUM('Nota 3'!C39:C52)+'Nota 4'!B10+'Nota 5'!C10+'Nota 5'!C19+'Nota 5'!C27+'Nota 5'!C53+'Nota 6'!B12+'Nota 6'!B35</f>
        <v>29662184699.090004</v>
      </c>
      <c r="E25" s="175"/>
      <c r="F25" s="175" t="s">
        <v>872</v>
      </c>
      <c r="G25" s="513" t="s">
        <v>873</v>
      </c>
      <c r="H25" s="512">
        <f>+SUM('Nota 3'!D39:D54)+'Nota 4'!C10+'Nota 5'!D10+'Nota 5'!D27+'Nota 5'!D44+'Nota 5'!D53+'Nota 5'!D63+'Nota 6'!C12+'Nota 6'!C35</f>
        <v>63446238766.499992</v>
      </c>
      <c r="I25" s="178"/>
      <c r="J25" s="124"/>
      <c r="K25" s="512"/>
      <c r="L25" s="517"/>
      <c r="R25" s="517">
        <f>+(D25-H25)/H25</f>
        <v>-0.53248316565690856</v>
      </c>
      <c r="S25" s="44">
        <f>+R25*100</f>
        <v>-53.248316565690857</v>
      </c>
    </row>
    <row r="26" spans="1:19" s="44" customFormat="1" ht="15" customHeight="1" x14ac:dyDescent="0.3">
      <c r="A26" s="177"/>
      <c r="B26" s="175"/>
      <c r="C26" s="175"/>
      <c r="D26" s="175"/>
      <c r="E26" s="175"/>
      <c r="F26" s="175"/>
      <c r="G26" s="175"/>
      <c r="H26" s="512"/>
      <c r="I26" s="178"/>
      <c r="J26" s="124"/>
      <c r="K26" s="512"/>
    </row>
    <row r="27" spans="1:19" s="44" customFormat="1" ht="15" customHeight="1" x14ac:dyDescent="0.3">
      <c r="A27" s="177" t="s">
        <v>103</v>
      </c>
      <c r="B27" s="175" t="s">
        <v>872</v>
      </c>
      <c r="C27" s="175" t="s">
        <v>873</v>
      </c>
      <c r="D27" s="514">
        <f>+'Nota 13'!D10+'Nota 13'!D12+'Nota 19'!B18+'Nota 19'!F17</f>
        <v>14378235759.064001</v>
      </c>
      <c r="E27" s="175"/>
      <c r="F27" s="175" t="s">
        <v>872</v>
      </c>
      <c r="G27" s="513" t="s">
        <v>873</v>
      </c>
      <c r="H27" s="512">
        <f>+'Nota 13'!E10+'Nota 13'!E12+'Nota 19'!G16+'Nota 19'!G17</f>
        <v>33979323438.125</v>
      </c>
      <c r="I27" s="178"/>
      <c r="J27" s="124"/>
      <c r="K27" s="512"/>
      <c r="L27" s="517"/>
      <c r="R27" s="517">
        <f>+(D27-H27)/H27</f>
        <v>-0.57685338305083678</v>
      </c>
      <c r="S27" s="44">
        <f>+R27*100</f>
        <v>-57.685338305083675</v>
      </c>
    </row>
    <row r="28" spans="1:19" s="44" customFormat="1" ht="15" customHeight="1" x14ac:dyDescent="0.3">
      <c r="A28" s="177"/>
      <c r="B28" s="127"/>
      <c r="C28" s="127"/>
      <c r="D28" s="176"/>
      <c r="E28" s="62"/>
      <c r="F28" s="127"/>
      <c r="G28" s="127"/>
      <c r="H28" s="176"/>
      <c r="I28" s="102"/>
      <c r="R28" s="528"/>
    </row>
    <row r="29" spans="1:19" s="44" customFormat="1" ht="15" customHeight="1" x14ac:dyDescent="0.3">
      <c r="A29" s="267" t="s">
        <v>104</v>
      </c>
      <c r="B29" s="268"/>
      <c r="C29" s="268"/>
      <c r="D29" s="269">
        <f>+D25+D27</f>
        <v>44040420458.154007</v>
      </c>
      <c r="E29" s="62"/>
      <c r="F29" s="268"/>
      <c r="G29" s="268"/>
      <c r="H29" s="269">
        <f>+H25+H27</f>
        <v>97425562204.625</v>
      </c>
      <c r="I29" s="102"/>
      <c r="K29" s="515">
        <f>(D29-H29)/H29</f>
        <v>-0.54795826206622278</v>
      </c>
    </row>
    <row r="30" spans="1:19" s="44" customFormat="1" ht="15" customHeight="1" x14ac:dyDescent="0.3">
      <c r="A30" s="177"/>
      <c r="B30" s="175"/>
      <c r="C30" s="175"/>
      <c r="D30" s="175"/>
      <c r="E30" s="175"/>
      <c r="F30" s="175"/>
      <c r="G30" s="175"/>
      <c r="H30" s="175"/>
      <c r="I30" s="178"/>
      <c r="J30" s="124"/>
      <c r="K30" s="124">
        <f>+K29*100</f>
        <v>-54.79582620662228</v>
      </c>
    </row>
    <row r="31" spans="1:19" s="44" customFormat="1" ht="15" customHeight="1" x14ac:dyDescent="0.3">
      <c r="A31" s="177"/>
      <c r="B31" s="175"/>
      <c r="C31" s="175"/>
      <c r="D31" s="175"/>
      <c r="E31" s="175"/>
      <c r="F31" s="175"/>
      <c r="G31" s="175"/>
      <c r="H31" s="175"/>
      <c r="I31" s="178"/>
      <c r="J31" s="124"/>
      <c r="K31" s="124"/>
    </row>
    <row r="32" spans="1:19" s="44" customFormat="1" ht="33" customHeight="1" x14ac:dyDescent="0.3">
      <c r="A32" s="832" t="s">
        <v>1369</v>
      </c>
      <c r="B32" s="833"/>
      <c r="C32" s="833"/>
      <c r="D32" s="833"/>
      <c r="E32" s="833"/>
      <c r="F32" s="833"/>
      <c r="G32" s="833"/>
      <c r="H32" s="833"/>
      <c r="I32" s="834"/>
      <c r="J32" s="265"/>
      <c r="K32" s="124"/>
    </row>
    <row r="33" spans="1:11" s="44" customFormat="1" ht="15" customHeight="1" x14ac:dyDescent="0.25">
      <c r="A33" s="256"/>
      <c r="B33" s="257"/>
      <c r="C33" s="257"/>
      <c r="D33" s="257"/>
      <c r="E33" s="257"/>
      <c r="F33" s="257"/>
      <c r="G33" s="257"/>
      <c r="H33" s="257"/>
      <c r="I33" s="258"/>
    </row>
    <row r="34" spans="1:11" s="44" customFormat="1" ht="15" customHeight="1" x14ac:dyDescent="0.25">
      <c r="A34" s="803" t="s">
        <v>40</v>
      </c>
      <c r="B34" s="804"/>
      <c r="C34" s="804"/>
      <c r="D34" s="804"/>
      <c r="E34" s="804"/>
      <c r="F34" s="804"/>
      <c r="G34" s="804"/>
      <c r="H34" s="804"/>
      <c r="I34" s="805"/>
      <c r="J34" s="65"/>
      <c r="K34" s="65"/>
    </row>
    <row r="35" spans="1:11" s="44" customFormat="1" ht="28.5" customHeight="1" x14ac:dyDescent="0.25">
      <c r="A35" s="818" t="s">
        <v>249</v>
      </c>
      <c r="B35" s="819"/>
      <c r="C35" s="819"/>
      <c r="D35" s="819"/>
      <c r="E35" s="819"/>
      <c r="F35" s="819"/>
      <c r="G35" s="819"/>
      <c r="H35" s="819"/>
      <c r="I35" s="820"/>
    </row>
    <row r="36" spans="1:11" s="44" customFormat="1" ht="15" customHeight="1" x14ac:dyDescent="0.25">
      <c r="A36" s="219"/>
      <c r="B36" s="220"/>
      <c r="C36" s="220"/>
      <c r="D36" s="220"/>
      <c r="E36" s="220"/>
      <c r="F36" s="220"/>
      <c r="G36" s="220"/>
      <c r="H36" s="220"/>
      <c r="I36" s="221"/>
    </row>
    <row r="37" spans="1:11" s="44" customFormat="1" ht="15" customHeight="1" x14ac:dyDescent="0.25">
      <c r="A37" s="826"/>
      <c r="B37" s="827"/>
      <c r="C37" s="827"/>
      <c r="D37" s="827"/>
      <c r="E37" s="827"/>
      <c r="F37" s="827"/>
      <c r="G37" s="827"/>
      <c r="H37" s="827"/>
      <c r="I37" s="828"/>
    </row>
    <row r="38" spans="1:11" s="44" customFormat="1" ht="15" customHeight="1" x14ac:dyDescent="0.25">
      <c r="A38" s="823" t="s">
        <v>158</v>
      </c>
      <c r="B38" s="824"/>
      <c r="C38" s="824"/>
      <c r="D38" s="824"/>
      <c r="E38" s="824"/>
      <c r="F38" s="824"/>
      <c r="G38" s="824"/>
      <c r="H38" s="824"/>
      <c r="I38" s="825"/>
      <c r="J38" s="65"/>
      <c r="K38" s="65"/>
    </row>
    <row r="39" spans="1:11" s="44" customFormat="1" ht="122.25" customHeight="1" x14ac:dyDescent="0.25">
      <c r="A39" s="818" t="s">
        <v>250</v>
      </c>
      <c r="B39" s="821"/>
      <c r="C39" s="821"/>
      <c r="D39" s="821"/>
      <c r="E39" s="821"/>
      <c r="F39" s="821"/>
      <c r="G39" s="821"/>
      <c r="H39" s="821"/>
      <c r="I39" s="822"/>
      <c r="J39" s="65"/>
      <c r="K39" s="65"/>
    </row>
    <row r="40" spans="1:11" s="44" customFormat="1" ht="27" customHeight="1" x14ac:dyDescent="0.25">
      <c r="A40" s="829" t="s">
        <v>342</v>
      </c>
      <c r="B40" s="830"/>
      <c r="C40" s="830"/>
      <c r="D40" s="830"/>
      <c r="E40" s="830"/>
      <c r="F40" s="830"/>
      <c r="G40" s="830"/>
      <c r="H40" s="830"/>
      <c r="I40" s="831"/>
      <c r="J40" s="65"/>
      <c r="K40" s="65"/>
    </row>
    <row r="41" spans="1:11" s="85" customFormat="1" ht="15" customHeight="1" x14ac:dyDescent="0.25">
      <c r="A41" s="170"/>
      <c r="B41" s="171"/>
      <c r="C41" s="171"/>
      <c r="D41" s="171"/>
      <c r="E41" s="171"/>
      <c r="F41" s="171"/>
      <c r="G41" s="171"/>
      <c r="H41" s="171"/>
      <c r="I41" s="172"/>
      <c r="J41" s="173"/>
      <c r="K41" s="173"/>
    </row>
    <row r="42" spans="1:11" s="44" customFormat="1" ht="15" customHeight="1" x14ac:dyDescent="0.25">
      <c r="A42" s="826"/>
      <c r="B42" s="827"/>
      <c r="C42" s="827"/>
      <c r="D42" s="827"/>
      <c r="E42" s="827"/>
      <c r="F42" s="827"/>
      <c r="G42" s="827"/>
      <c r="H42" s="827"/>
      <c r="I42" s="828"/>
    </row>
    <row r="43" spans="1:11" s="44" customFormat="1" ht="15" customHeight="1" x14ac:dyDescent="0.25">
      <c r="A43" s="803" t="s">
        <v>157</v>
      </c>
      <c r="B43" s="804"/>
      <c r="C43" s="804"/>
      <c r="D43" s="804"/>
      <c r="E43" s="804"/>
      <c r="F43" s="804"/>
      <c r="G43" s="804"/>
      <c r="H43" s="804"/>
      <c r="I43" s="805"/>
      <c r="J43" s="65"/>
      <c r="K43" s="65"/>
    </row>
    <row r="44" spans="1:11" s="44" customFormat="1" ht="43.5" customHeight="1" x14ac:dyDescent="0.25">
      <c r="A44" s="809" t="s">
        <v>251</v>
      </c>
      <c r="B44" s="810"/>
      <c r="C44" s="810"/>
      <c r="D44" s="810"/>
      <c r="E44" s="810"/>
      <c r="F44" s="810"/>
      <c r="G44" s="810"/>
      <c r="H44" s="810"/>
      <c r="I44" s="811"/>
    </row>
    <row r="45" spans="1:11" s="44" customFormat="1" ht="24.75" customHeight="1" x14ac:dyDescent="0.25">
      <c r="A45" s="231"/>
      <c r="B45" s="232"/>
      <c r="C45" s="232"/>
      <c r="D45" s="232"/>
      <c r="E45" s="232"/>
      <c r="F45" s="232"/>
      <c r="G45" s="232"/>
      <c r="H45" s="232"/>
      <c r="I45" s="233"/>
    </row>
    <row r="46" spans="1:11" s="44" customFormat="1" ht="15" customHeight="1" x14ac:dyDescent="0.25">
      <c r="A46" s="101"/>
      <c r="B46" s="62"/>
      <c r="C46" s="62"/>
      <c r="D46" s="62"/>
      <c r="E46" s="62"/>
      <c r="F46" s="62"/>
      <c r="G46" s="62"/>
      <c r="H46" s="62"/>
      <c r="I46" s="102"/>
    </row>
    <row r="47" spans="1:11" s="44" customFormat="1" ht="15" customHeight="1" x14ac:dyDescent="0.25">
      <c r="A47" s="806"/>
      <c r="B47" s="807"/>
      <c r="C47" s="807"/>
      <c r="D47" s="807"/>
      <c r="E47" s="807"/>
      <c r="F47" s="807"/>
      <c r="G47" s="807"/>
      <c r="H47" s="807"/>
      <c r="I47" s="808"/>
    </row>
    <row r="48" spans="1:11" s="44" customFormat="1" ht="15" customHeight="1" x14ac:dyDescent="0.25">
      <c r="A48" s="803" t="s">
        <v>860</v>
      </c>
      <c r="B48" s="804"/>
      <c r="C48" s="804"/>
      <c r="D48" s="804"/>
      <c r="E48" s="804"/>
      <c r="F48" s="804"/>
      <c r="G48" s="804"/>
      <c r="H48" s="804"/>
      <c r="I48" s="805"/>
      <c r="J48" s="65"/>
      <c r="K48" s="65"/>
    </row>
    <row r="49" spans="1:11" s="44" customFormat="1" ht="40.65" customHeight="1" x14ac:dyDescent="0.25">
      <c r="A49" s="809" t="s">
        <v>252</v>
      </c>
      <c r="B49" s="810"/>
      <c r="C49" s="810"/>
      <c r="D49" s="810"/>
      <c r="E49" s="810"/>
      <c r="F49" s="810"/>
      <c r="G49" s="810"/>
      <c r="H49" s="810"/>
      <c r="I49" s="811"/>
      <c r="J49" s="65"/>
      <c r="K49" s="65"/>
    </row>
    <row r="50" spans="1:11" s="44" customFormat="1" ht="15" customHeight="1" x14ac:dyDescent="0.25">
      <c r="A50" s="101"/>
      <c r="B50" s="62"/>
      <c r="C50" s="62"/>
      <c r="D50" s="62"/>
      <c r="E50" s="62"/>
      <c r="F50" s="62"/>
      <c r="G50" s="62"/>
      <c r="H50" s="62"/>
      <c r="I50" s="102"/>
    </row>
    <row r="51" spans="1:11" s="44" customFormat="1" ht="15" customHeight="1" x14ac:dyDescent="0.25">
      <c r="A51" s="222"/>
      <c r="B51" s="223"/>
      <c r="C51" s="223"/>
      <c r="D51" s="223"/>
      <c r="E51" s="223"/>
      <c r="F51" s="223"/>
      <c r="G51" s="223"/>
      <c r="H51" s="223"/>
      <c r="I51" s="224"/>
    </row>
    <row r="52" spans="1:11" s="44" customFormat="1" ht="15" customHeight="1" x14ac:dyDescent="0.25">
      <c r="A52" s="803" t="s">
        <v>861</v>
      </c>
      <c r="B52" s="804"/>
      <c r="C52" s="804"/>
      <c r="D52" s="804"/>
      <c r="E52" s="804"/>
      <c r="F52" s="804"/>
      <c r="G52" s="804"/>
      <c r="H52" s="804"/>
      <c r="I52" s="805"/>
      <c r="J52" s="65"/>
      <c r="K52" s="65"/>
    </row>
    <row r="53" spans="1:11" s="44" customFormat="1" ht="27" customHeight="1" x14ac:dyDescent="0.25">
      <c r="A53" s="818" t="s">
        <v>159</v>
      </c>
      <c r="B53" s="819"/>
      <c r="C53" s="819"/>
      <c r="D53" s="819"/>
      <c r="E53" s="819"/>
      <c r="F53" s="819"/>
      <c r="G53" s="819"/>
      <c r="H53" s="819"/>
      <c r="I53" s="820"/>
    </row>
    <row r="54" spans="1:11" s="44" customFormat="1" ht="15" customHeight="1" x14ac:dyDescent="0.25">
      <c r="A54" s="234"/>
      <c r="B54" s="235"/>
      <c r="C54" s="235"/>
      <c r="D54" s="235"/>
      <c r="E54" s="235"/>
      <c r="F54" s="235"/>
      <c r="G54" s="235"/>
      <c r="H54" s="235"/>
      <c r="I54" s="236"/>
    </row>
    <row r="55" spans="1:11" s="44" customFormat="1" ht="15" customHeight="1" x14ac:dyDescent="0.25">
      <c r="A55" s="101"/>
      <c r="B55" s="62"/>
      <c r="C55" s="62"/>
      <c r="D55" s="62"/>
      <c r="E55" s="62"/>
      <c r="F55" s="62"/>
      <c r="G55" s="62"/>
      <c r="H55" s="62"/>
      <c r="I55" s="102"/>
    </row>
    <row r="56" spans="1:11" s="44" customFormat="1" ht="15" customHeight="1" x14ac:dyDescent="0.25">
      <c r="A56" s="803" t="s">
        <v>862</v>
      </c>
      <c r="B56" s="804"/>
      <c r="C56" s="804"/>
      <c r="D56" s="804"/>
      <c r="E56" s="804"/>
      <c r="F56" s="804"/>
      <c r="G56" s="804"/>
      <c r="H56" s="804"/>
      <c r="I56" s="805"/>
      <c r="J56" s="836"/>
      <c r="K56" s="836"/>
    </row>
    <row r="57" spans="1:11" s="44" customFormat="1" ht="30.15" customHeight="1" x14ac:dyDescent="0.25">
      <c r="A57" s="818" t="s">
        <v>160</v>
      </c>
      <c r="B57" s="819"/>
      <c r="C57" s="819"/>
      <c r="D57" s="819"/>
      <c r="E57" s="819"/>
      <c r="F57" s="819"/>
      <c r="G57" s="819"/>
      <c r="H57" s="819"/>
      <c r="I57" s="820"/>
      <c r="J57" s="836"/>
      <c r="K57" s="836"/>
    </row>
    <row r="58" spans="1:11" s="44" customFormat="1" ht="15" customHeight="1" x14ac:dyDescent="0.25">
      <c r="A58" s="826"/>
      <c r="B58" s="827"/>
      <c r="C58" s="827"/>
      <c r="D58" s="827"/>
      <c r="E58" s="827"/>
      <c r="F58" s="827"/>
      <c r="G58" s="827"/>
      <c r="H58" s="827"/>
      <c r="I58" s="828"/>
      <c r="J58" s="836"/>
      <c r="K58" s="836"/>
    </row>
    <row r="59" spans="1:11" s="44" customFormat="1" ht="15" customHeight="1" x14ac:dyDescent="0.25">
      <c r="A59" s="803" t="s">
        <v>863</v>
      </c>
      <c r="B59" s="804"/>
      <c r="C59" s="804"/>
      <c r="D59" s="804"/>
      <c r="E59" s="804"/>
      <c r="F59" s="804"/>
      <c r="G59" s="804"/>
      <c r="H59" s="804"/>
      <c r="I59" s="805"/>
      <c r="J59" s="836"/>
      <c r="K59" s="836"/>
    </row>
    <row r="60" spans="1:11" s="44" customFormat="1" ht="22.65" customHeight="1" x14ac:dyDescent="0.25">
      <c r="A60" s="818" t="s">
        <v>1284</v>
      </c>
      <c r="B60" s="819"/>
      <c r="C60" s="819"/>
      <c r="D60" s="819"/>
      <c r="E60" s="819"/>
      <c r="F60" s="819"/>
      <c r="G60" s="819"/>
      <c r="H60" s="819"/>
      <c r="I60" s="820"/>
      <c r="J60" s="836"/>
      <c r="K60" s="836"/>
    </row>
    <row r="61" spans="1:11" s="44" customFormat="1" x14ac:dyDescent="0.25">
      <c r="A61" s="598"/>
      <c r="B61" s="598"/>
      <c r="C61" s="598"/>
      <c r="D61" s="598"/>
      <c r="E61" s="598"/>
      <c r="F61" s="598"/>
      <c r="G61" s="598"/>
      <c r="H61" s="598"/>
      <c r="I61" s="599"/>
      <c r="J61" s="836"/>
      <c r="K61" s="836"/>
    </row>
    <row r="62" spans="1:11" s="44" customFormat="1" ht="22.95" customHeight="1" x14ac:dyDescent="0.25">
      <c r="A62" s="818" t="s">
        <v>1285</v>
      </c>
      <c r="B62" s="819"/>
      <c r="C62" s="819"/>
      <c r="D62" s="819"/>
      <c r="E62" s="819"/>
      <c r="F62" s="819"/>
      <c r="G62" s="819"/>
      <c r="H62" s="819"/>
      <c r="I62" s="820"/>
      <c r="J62" s="169"/>
      <c r="K62" s="169"/>
    </row>
    <row r="63" spans="1:11" s="44" customFormat="1" x14ac:dyDescent="0.25">
      <c r="A63" s="62"/>
      <c r="B63" s="62"/>
      <c r="C63" s="62"/>
      <c r="D63" s="62"/>
      <c r="E63" s="62"/>
      <c r="F63" s="62"/>
      <c r="G63" s="62"/>
      <c r="H63" s="62"/>
      <c r="I63" s="102"/>
      <c r="J63" s="169"/>
      <c r="K63" s="169"/>
    </row>
    <row r="64" spans="1:11" s="44" customFormat="1" ht="26.4" customHeight="1" x14ac:dyDescent="0.25">
      <c r="A64" s="818" t="s">
        <v>1286</v>
      </c>
      <c r="B64" s="819"/>
      <c r="C64" s="819"/>
      <c r="D64" s="819"/>
      <c r="E64" s="819"/>
      <c r="F64" s="819"/>
      <c r="G64" s="819"/>
      <c r="H64" s="819"/>
      <c r="I64" s="820"/>
      <c r="J64" s="169"/>
      <c r="K64" s="169"/>
    </row>
    <row r="65" spans="1:11" s="44" customFormat="1" x14ac:dyDescent="0.25">
      <c r="A65" s="597"/>
      <c r="B65" s="598"/>
      <c r="C65" s="598"/>
      <c r="D65" s="598"/>
      <c r="E65" s="598"/>
      <c r="F65" s="598"/>
      <c r="G65" s="598"/>
      <c r="H65" s="598"/>
      <c r="I65" s="599"/>
      <c r="J65" s="600"/>
      <c r="K65" s="600"/>
    </row>
    <row r="66" spans="1:11" s="44" customFormat="1" x14ac:dyDescent="0.25">
      <c r="A66" s="818" t="s">
        <v>1287</v>
      </c>
      <c r="B66" s="819"/>
      <c r="C66" s="819"/>
      <c r="D66" s="819"/>
      <c r="E66" s="819"/>
      <c r="F66" s="819"/>
      <c r="G66" s="819"/>
      <c r="H66" s="819"/>
      <c r="I66" s="820"/>
      <c r="J66" s="600"/>
      <c r="K66" s="600"/>
    </row>
    <row r="67" spans="1:11" s="44" customFormat="1" ht="15" customHeight="1" x14ac:dyDescent="0.25">
      <c r="A67" s="826"/>
      <c r="B67" s="827"/>
      <c r="C67" s="827"/>
      <c r="D67" s="827"/>
      <c r="E67" s="827"/>
      <c r="F67" s="827"/>
      <c r="G67" s="827"/>
      <c r="H67" s="827"/>
      <c r="I67" s="828"/>
      <c r="J67" s="836"/>
      <c r="K67" s="836"/>
    </row>
    <row r="68" spans="1:11" s="44" customFormat="1" ht="15" customHeight="1" x14ac:dyDescent="0.25">
      <c r="A68" s="803" t="s">
        <v>864</v>
      </c>
      <c r="B68" s="804"/>
      <c r="C68" s="804"/>
      <c r="D68" s="804"/>
      <c r="E68" s="804"/>
      <c r="F68" s="804"/>
      <c r="G68" s="804"/>
      <c r="H68" s="804"/>
      <c r="I68" s="805"/>
      <c r="J68" s="836"/>
      <c r="K68" s="836"/>
    </row>
    <row r="69" spans="1:11" s="66" customFormat="1" ht="15" customHeight="1" x14ac:dyDescent="0.2">
      <c r="A69" s="818" t="s">
        <v>161</v>
      </c>
      <c r="B69" s="819"/>
      <c r="C69" s="819"/>
      <c r="D69" s="819"/>
      <c r="E69" s="819"/>
      <c r="F69" s="819"/>
      <c r="G69" s="819"/>
      <c r="H69" s="819"/>
      <c r="I69" s="820"/>
      <c r="J69" s="845"/>
      <c r="K69" s="845"/>
    </row>
    <row r="70" spans="1:11" s="66" customFormat="1" ht="15" customHeight="1" x14ac:dyDescent="0.2">
      <c r="A70" s="818" t="s">
        <v>1288</v>
      </c>
      <c r="B70" s="819"/>
      <c r="C70" s="819"/>
      <c r="D70" s="819"/>
      <c r="E70" s="819"/>
      <c r="F70" s="819"/>
      <c r="G70" s="819"/>
      <c r="H70" s="819"/>
      <c r="I70" s="820"/>
      <c r="J70" s="845"/>
      <c r="K70" s="845"/>
    </row>
    <row r="71" spans="1:11" s="66" customFormat="1" ht="11.4" x14ac:dyDescent="0.2">
      <c r="A71" s="818" t="s">
        <v>1289</v>
      </c>
      <c r="B71" s="819"/>
      <c r="C71" s="819"/>
      <c r="D71" s="819"/>
      <c r="E71" s="819"/>
      <c r="F71" s="819"/>
      <c r="G71" s="819"/>
      <c r="H71" s="819"/>
      <c r="I71" s="820"/>
      <c r="J71" s="845"/>
      <c r="K71" s="845"/>
    </row>
    <row r="72" spans="1:11" s="44" customFormat="1" ht="15" customHeight="1" x14ac:dyDescent="0.25">
      <c r="A72" s="826"/>
      <c r="B72" s="827"/>
      <c r="C72" s="827"/>
      <c r="D72" s="827"/>
      <c r="E72" s="827"/>
      <c r="F72" s="827"/>
      <c r="G72" s="827"/>
      <c r="H72" s="827"/>
      <c r="I72" s="828"/>
      <c r="J72" s="836"/>
      <c r="K72" s="836"/>
    </row>
    <row r="73" spans="1:11" s="44" customFormat="1" ht="15" customHeight="1" x14ac:dyDescent="0.25">
      <c r="A73" s="803" t="s">
        <v>865</v>
      </c>
      <c r="B73" s="804"/>
      <c r="C73" s="804"/>
      <c r="D73" s="804"/>
      <c r="E73" s="804"/>
      <c r="F73" s="804"/>
      <c r="G73" s="804"/>
      <c r="H73" s="804"/>
      <c r="I73" s="805"/>
      <c r="J73" s="836"/>
      <c r="K73" s="836"/>
    </row>
    <row r="74" spans="1:11" s="66" customFormat="1" ht="25.5" customHeight="1" x14ac:dyDescent="0.2">
      <c r="A74" s="818" t="s">
        <v>162</v>
      </c>
      <c r="B74" s="819"/>
      <c r="C74" s="819"/>
      <c r="D74" s="819"/>
      <c r="E74" s="819"/>
      <c r="F74" s="819"/>
      <c r="G74" s="819"/>
      <c r="H74" s="819"/>
      <c r="I74" s="820"/>
      <c r="J74" s="198"/>
      <c r="K74" s="198"/>
    </row>
    <row r="75" spans="1:11" s="66" customFormat="1" ht="24.75" customHeight="1" x14ac:dyDescent="0.2">
      <c r="A75" s="818" t="s">
        <v>163</v>
      </c>
      <c r="B75" s="819"/>
      <c r="C75" s="819"/>
      <c r="D75" s="819"/>
      <c r="E75" s="819"/>
      <c r="F75" s="819"/>
      <c r="G75" s="819"/>
      <c r="H75" s="819"/>
      <c r="I75" s="820"/>
      <c r="J75" s="198"/>
      <c r="K75" s="198"/>
    </row>
    <row r="76" spans="1:11" s="66" customFormat="1" ht="34.5" customHeight="1" x14ac:dyDescent="0.2">
      <c r="A76" s="818" t="s">
        <v>164</v>
      </c>
      <c r="B76" s="819"/>
      <c r="C76" s="819"/>
      <c r="D76" s="819"/>
      <c r="E76" s="819"/>
      <c r="F76" s="819"/>
      <c r="G76" s="819"/>
      <c r="H76" s="819"/>
      <c r="I76" s="820"/>
      <c r="J76" s="198"/>
      <c r="K76" s="198"/>
    </row>
    <row r="77" spans="1:11" s="44" customFormat="1" ht="15" customHeight="1" x14ac:dyDescent="0.25">
      <c r="A77" s="101"/>
      <c r="B77" s="62"/>
      <c r="C77" s="62"/>
      <c r="D77" s="62"/>
      <c r="E77" s="62"/>
      <c r="F77" s="62"/>
      <c r="G77" s="62"/>
      <c r="H77" s="62"/>
      <c r="I77" s="102"/>
      <c r="J77" s="169"/>
      <c r="K77" s="169"/>
    </row>
    <row r="78" spans="1:11" s="33" customFormat="1" ht="15" customHeight="1" x14ac:dyDescent="0.25">
      <c r="A78" s="228"/>
      <c r="B78" s="229"/>
      <c r="C78" s="229"/>
      <c r="D78" s="229"/>
      <c r="E78" s="229"/>
      <c r="F78" s="229"/>
      <c r="G78" s="229"/>
      <c r="H78" s="229"/>
      <c r="I78" s="230"/>
      <c r="J78" s="174"/>
      <c r="K78" s="174"/>
    </row>
    <row r="79" spans="1:11" s="33" customFormat="1" ht="15" customHeight="1" x14ac:dyDescent="0.25">
      <c r="A79" s="803" t="s">
        <v>866</v>
      </c>
      <c r="B79" s="804"/>
      <c r="C79" s="804"/>
      <c r="D79" s="804"/>
      <c r="E79" s="804"/>
      <c r="F79" s="804"/>
      <c r="G79" s="804"/>
      <c r="H79" s="804"/>
      <c r="I79" s="805"/>
      <c r="J79" s="174"/>
      <c r="K79" s="174"/>
    </row>
    <row r="80" spans="1:11" s="33" customFormat="1" ht="15" customHeight="1" x14ac:dyDescent="0.25">
      <c r="A80" s="818" t="s">
        <v>165</v>
      </c>
      <c r="B80" s="819"/>
      <c r="C80" s="819"/>
      <c r="D80" s="819"/>
      <c r="E80" s="819"/>
      <c r="F80" s="819"/>
      <c r="G80" s="819"/>
      <c r="H80" s="819"/>
      <c r="I80" s="820"/>
      <c r="J80" s="174"/>
      <c r="K80" s="174"/>
    </row>
    <row r="81" spans="1:11" s="44" customFormat="1" ht="15" customHeight="1" x14ac:dyDescent="0.25">
      <c r="A81" s="101"/>
      <c r="B81" s="62"/>
      <c r="C81" s="62"/>
      <c r="D81" s="62"/>
      <c r="E81" s="62"/>
      <c r="F81" s="62"/>
      <c r="G81" s="62"/>
      <c r="H81" s="62"/>
      <c r="I81" s="102"/>
      <c r="J81" s="836"/>
      <c r="K81" s="836"/>
    </row>
    <row r="82" spans="1:11" s="44" customFormat="1" ht="15" customHeight="1" x14ac:dyDescent="0.25">
      <c r="A82" s="234"/>
      <c r="B82" s="235"/>
      <c r="C82" s="235"/>
      <c r="D82" s="235"/>
      <c r="E82" s="235"/>
      <c r="F82" s="235"/>
      <c r="G82" s="235"/>
      <c r="H82" s="235"/>
      <c r="I82" s="236"/>
      <c r="J82" s="169"/>
      <c r="K82" s="169"/>
    </row>
    <row r="83" spans="1:11" s="44" customFormat="1" ht="15" customHeight="1" x14ac:dyDescent="0.25">
      <c r="A83" s="803" t="s">
        <v>867</v>
      </c>
      <c r="B83" s="804"/>
      <c r="C83" s="804"/>
      <c r="D83" s="804"/>
      <c r="E83" s="804"/>
      <c r="F83" s="804"/>
      <c r="G83" s="804"/>
      <c r="H83" s="804"/>
      <c r="I83" s="805"/>
      <c r="J83" s="836"/>
      <c r="K83" s="836"/>
    </row>
    <row r="84" spans="1:11" s="44" customFormat="1" ht="36.75" customHeight="1" x14ac:dyDescent="0.25">
      <c r="A84" s="818" t="s">
        <v>166</v>
      </c>
      <c r="B84" s="819"/>
      <c r="C84" s="819"/>
      <c r="D84" s="819"/>
      <c r="E84" s="819"/>
      <c r="F84" s="819"/>
      <c r="G84" s="819"/>
      <c r="H84" s="819"/>
      <c r="I84" s="820"/>
      <c r="J84" s="169"/>
      <c r="K84" s="169"/>
    </row>
    <row r="85" spans="1:11" s="44" customFormat="1" ht="15" customHeight="1" x14ac:dyDescent="0.25">
      <c r="A85" s="256"/>
      <c r="B85" s="257"/>
      <c r="C85" s="257"/>
      <c r="D85" s="257"/>
      <c r="E85" s="257"/>
      <c r="F85" s="257"/>
      <c r="G85" s="257"/>
      <c r="H85" s="257"/>
      <c r="I85" s="258"/>
      <c r="J85" s="255"/>
      <c r="K85" s="255"/>
    </row>
    <row r="86" spans="1:11" s="44" customFormat="1" ht="15" customHeight="1" x14ac:dyDescent="0.25">
      <c r="A86" s="840" t="s">
        <v>868</v>
      </c>
      <c r="B86" s="841"/>
      <c r="C86" s="841"/>
      <c r="D86" s="841"/>
      <c r="E86" s="841"/>
      <c r="F86" s="841"/>
      <c r="G86" s="841"/>
      <c r="H86" s="841"/>
      <c r="I86" s="842"/>
      <c r="J86" s="64"/>
      <c r="K86" s="64"/>
    </row>
    <row r="87" spans="1:11" s="44" customFormat="1" ht="15" customHeight="1" x14ac:dyDescent="0.25">
      <c r="A87" s="271" t="s">
        <v>172</v>
      </c>
      <c r="B87" s="270"/>
      <c r="C87" s="270"/>
      <c r="D87" s="270"/>
      <c r="E87" s="270"/>
      <c r="F87" s="270"/>
      <c r="G87" s="270"/>
      <c r="H87" s="270"/>
      <c r="I87" s="272"/>
      <c r="J87" s="270"/>
      <c r="K87" s="270"/>
    </row>
    <row r="88" spans="1:11" s="44" customFormat="1" ht="15" customHeight="1" x14ac:dyDescent="0.25">
      <c r="A88" s="259"/>
      <c r="B88" s="260"/>
      <c r="C88" s="260"/>
      <c r="D88" s="260"/>
      <c r="E88" s="260"/>
      <c r="F88" s="260"/>
      <c r="G88" s="260"/>
      <c r="H88" s="260"/>
      <c r="I88" s="261"/>
      <c r="J88" s="169"/>
      <c r="K88" s="169"/>
    </row>
    <row r="89" spans="1:11" s="44" customFormat="1" ht="15" customHeight="1" x14ac:dyDescent="0.25">
      <c r="A89" s="803" t="s">
        <v>869</v>
      </c>
      <c r="B89" s="804"/>
      <c r="C89" s="804"/>
      <c r="D89" s="804"/>
      <c r="E89" s="804"/>
      <c r="F89" s="804"/>
      <c r="G89" s="804"/>
      <c r="H89" s="804"/>
      <c r="I89" s="805"/>
      <c r="J89" s="169"/>
      <c r="K89" s="169"/>
    </row>
    <row r="90" spans="1:11" s="66" customFormat="1" ht="36" customHeight="1" x14ac:dyDescent="0.2">
      <c r="A90" s="818" t="s">
        <v>167</v>
      </c>
      <c r="B90" s="819"/>
      <c r="C90" s="819"/>
      <c r="D90" s="819"/>
      <c r="E90" s="819"/>
      <c r="F90" s="819"/>
      <c r="G90" s="819"/>
      <c r="H90" s="819"/>
      <c r="I90" s="820"/>
      <c r="J90" s="198"/>
      <c r="K90" s="198"/>
    </row>
    <row r="91" spans="1:11" s="66" customFormat="1" ht="23.25" customHeight="1" x14ac:dyDescent="0.2">
      <c r="A91" s="818" t="s">
        <v>168</v>
      </c>
      <c r="B91" s="819"/>
      <c r="C91" s="819"/>
      <c r="D91" s="819"/>
      <c r="E91" s="819"/>
      <c r="F91" s="819"/>
      <c r="G91" s="819"/>
      <c r="H91" s="819"/>
      <c r="I91" s="820"/>
      <c r="J91" s="198"/>
      <c r="K91" s="198"/>
    </row>
    <row r="92" spans="1:11" s="44" customFormat="1" ht="15" customHeight="1" x14ac:dyDescent="0.25">
      <c r="A92" s="101"/>
      <c r="B92" s="62"/>
      <c r="C92" s="62"/>
      <c r="D92" s="62"/>
      <c r="E92" s="62"/>
      <c r="F92" s="62"/>
      <c r="G92" s="62"/>
      <c r="H92" s="62"/>
      <c r="I92" s="102"/>
      <c r="J92" s="197"/>
      <c r="K92" s="197"/>
    </row>
    <row r="93" spans="1:11" s="44" customFormat="1" ht="15" customHeight="1" x14ac:dyDescent="0.25">
      <c r="A93" s="803" t="s">
        <v>870</v>
      </c>
      <c r="B93" s="804"/>
      <c r="C93" s="804"/>
      <c r="D93" s="804"/>
      <c r="E93" s="804"/>
      <c r="F93" s="804"/>
      <c r="G93" s="804"/>
      <c r="H93" s="804"/>
      <c r="I93" s="805"/>
      <c r="J93" s="169"/>
      <c r="K93" s="169"/>
    </row>
    <row r="94" spans="1:11" s="44" customFormat="1" ht="25.5" customHeight="1" x14ac:dyDescent="0.25">
      <c r="A94" s="818" t="s">
        <v>169</v>
      </c>
      <c r="B94" s="819"/>
      <c r="C94" s="819"/>
      <c r="D94" s="819"/>
      <c r="E94" s="819"/>
      <c r="F94" s="819"/>
      <c r="G94" s="819"/>
      <c r="H94" s="819"/>
      <c r="I94" s="820"/>
      <c r="J94" s="169"/>
      <c r="K94" s="169"/>
    </row>
    <row r="95" spans="1:11" s="44" customFormat="1" ht="58.2" customHeight="1" x14ac:dyDescent="0.25">
      <c r="A95" s="843" t="s">
        <v>369</v>
      </c>
      <c r="B95" s="843"/>
      <c r="C95" s="843"/>
      <c r="D95" s="843"/>
      <c r="E95" s="843"/>
      <c r="F95" s="843"/>
      <c r="G95" s="843"/>
      <c r="H95" s="843"/>
      <c r="I95" s="844"/>
      <c r="J95" s="169"/>
      <c r="K95" s="169"/>
    </row>
    <row r="96" spans="1:11" s="33" customFormat="1" ht="15" customHeight="1" x14ac:dyDescent="0.25">
      <c r="A96" s="837"/>
      <c r="B96" s="838"/>
      <c r="C96" s="838"/>
      <c r="D96" s="838"/>
      <c r="E96" s="838"/>
      <c r="F96" s="838"/>
      <c r="G96" s="838"/>
      <c r="H96" s="838"/>
      <c r="I96" s="839"/>
    </row>
    <row r="97" spans="1:1" s="44" customFormat="1" ht="15" customHeight="1" x14ac:dyDescent="0.25"/>
    <row r="98" spans="1:1" s="44" customFormat="1" ht="15" customHeight="1" x14ac:dyDescent="0.25"/>
    <row r="99" spans="1:1" s="44" customFormat="1" ht="15" customHeight="1" x14ac:dyDescent="0.25">
      <c r="A99" s="274"/>
    </row>
    <row r="100" spans="1:1" s="44" customFormat="1" ht="15" customHeight="1" x14ac:dyDescent="0.25"/>
    <row r="101" spans="1:1" s="44" customFormat="1" ht="15" customHeight="1" x14ac:dyDescent="0.25"/>
    <row r="102" spans="1:1" ht="15" customHeight="1" x14ac:dyDescent="0.25"/>
    <row r="103" spans="1:1" ht="15" customHeight="1" x14ac:dyDescent="0.25"/>
    <row r="104" spans="1:1" ht="15" customHeight="1" x14ac:dyDescent="0.25"/>
    <row r="105" spans="1:1" ht="15" customHeight="1" x14ac:dyDescent="0.25"/>
    <row r="106" spans="1:1" ht="15" customHeight="1" x14ac:dyDescent="0.25"/>
    <row r="107" spans="1:1" ht="15" customHeight="1" x14ac:dyDescent="0.25"/>
    <row r="108" spans="1:1" ht="15" customHeight="1" x14ac:dyDescent="0.25"/>
    <row r="109" spans="1:1" ht="15" customHeight="1" x14ac:dyDescent="0.25"/>
    <row r="113" spans="6:14" x14ac:dyDescent="0.25">
      <c r="F113" s="835"/>
      <c r="G113" s="835"/>
      <c r="H113" s="835"/>
      <c r="I113" s="835"/>
      <c r="J113" s="835"/>
      <c r="K113" s="835"/>
      <c r="L113" s="835"/>
      <c r="M113" s="835"/>
      <c r="N113" s="835"/>
    </row>
  </sheetData>
  <mergeCells count="73">
    <mergeCell ref="A62:I62"/>
    <mergeCell ref="A64:I64"/>
    <mergeCell ref="J70:K70"/>
    <mergeCell ref="J56:K56"/>
    <mergeCell ref="J57:K57"/>
    <mergeCell ref="J73:K73"/>
    <mergeCell ref="J67:K67"/>
    <mergeCell ref="J68:K68"/>
    <mergeCell ref="J59:K59"/>
    <mergeCell ref="J60:K60"/>
    <mergeCell ref="J61:K61"/>
    <mergeCell ref="J58:K58"/>
    <mergeCell ref="J69:K69"/>
    <mergeCell ref="J71:K71"/>
    <mergeCell ref="A71:I71"/>
    <mergeCell ref="A69:I69"/>
    <mergeCell ref="A70:I70"/>
    <mergeCell ref="A72:I72"/>
    <mergeCell ref="A83:I83"/>
    <mergeCell ref="A95:I95"/>
    <mergeCell ref="A93:I93"/>
    <mergeCell ref="A91:I91"/>
    <mergeCell ref="A79:I79"/>
    <mergeCell ref="A84:I84"/>
    <mergeCell ref="A73:I73"/>
    <mergeCell ref="A68:I68"/>
    <mergeCell ref="A60:I60"/>
    <mergeCell ref="A66:I66"/>
    <mergeCell ref="A58:I58"/>
    <mergeCell ref="F113:N113"/>
    <mergeCell ref="J81:K81"/>
    <mergeCell ref="J83:K83"/>
    <mergeCell ref="A76:I76"/>
    <mergeCell ref="J72:K72"/>
    <mergeCell ref="A75:I75"/>
    <mergeCell ref="A96:I96"/>
    <mergeCell ref="A89:I89"/>
    <mergeCell ref="A90:I90"/>
    <mergeCell ref="A74:I74"/>
    <mergeCell ref="A86:I86"/>
    <mergeCell ref="A80:I80"/>
    <mergeCell ref="A19:I19"/>
    <mergeCell ref="A34:I34"/>
    <mergeCell ref="A17:I17"/>
    <mergeCell ref="A18:I18"/>
    <mergeCell ref="A94:I94"/>
    <mergeCell ref="A40:I40"/>
    <mergeCell ref="A32:I32"/>
    <mergeCell ref="A44:I44"/>
    <mergeCell ref="A53:I53"/>
    <mergeCell ref="A59:I59"/>
    <mergeCell ref="A56:I56"/>
    <mergeCell ref="A57:I57"/>
    <mergeCell ref="A42:I42"/>
    <mergeCell ref="A37:I37"/>
    <mergeCell ref="A38:I38"/>
    <mergeCell ref="A67:I67"/>
    <mergeCell ref="A6:I6"/>
    <mergeCell ref="A43:I43"/>
    <mergeCell ref="A48:I48"/>
    <mergeCell ref="A52:I52"/>
    <mergeCell ref="A47:I47"/>
    <mergeCell ref="A49:I49"/>
    <mergeCell ref="A16:I16"/>
    <mergeCell ref="A7:I7"/>
    <mergeCell ref="A15:I15"/>
    <mergeCell ref="A11:I11"/>
    <mergeCell ref="A12:I12"/>
    <mergeCell ref="A35:I35"/>
    <mergeCell ref="A39:I39"/>
    <mergeCell ref="A10:I10"/>
    <mergeCell ref="A14:I14"/>
    <mergeCell ref="A20:I20"/>
  </mergeCells>
  <hyperlinks>
    <hyperlink ref="I1" location="BG!A1" display="BG"/>
  </hyperlinks>
  <printOptions horizontalCentered="1"/>
  <pageMargins left="0.70866141732283472" right="0.70866141732283472" top="0.74803149606299213" bottom="0.74803149606299213" header="0.31496062992125984" footer="0.31496062992125984"/>
  <pageSetup paperSize="9" scale="6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F62"/>
  <sheetViews>
    <sheetView showGridLines="0" topLeftCell="A7" zoomScaleNormal="100" zoomScaleSheetLayoutView="100" workbookViewId="0">
      <selection activeCell="A55" sqref="A1:E55"/>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5" width="3.6640625" style="2" bestFit="1" customWidth="1"/>
    <col min="6" max="6" width="12.6640625" style="2" bestFit="1" customWidth="1"/>
    <col min="7" max="16384" width="11.44140625" style="2"/>
  </cols>
  <sheetData>
    <row r="1" spans="1:5" ht="14.4" x14ac:dyDescent="0.3">
      <c r="A1" s="2" t="str">
        <f>Indice!C1</f>
        <v>SALLUSTRO Y CIA. S..A</v>
      </c>
      <c r="E1" s="145" t="s">
        <v>126</v>
      </c>
    </row>
    <row r="2" spans="1:5" x14ac:dyDescent="0.25">
      <c r="A2" s="846" t="s">
        <v>1335</v>
      </c>
      <c r="B2" s="846"/>
      <c r="C2" s="846"/>
      <c r="D2" s="846"/>
      <c r="E2" s="846"/>
    </row>
    <row r="3" spans="1:5" x14ac:dyDescent="0.25">
      <c r="A3" s="846" t="s">
        <v>874</v>
      </c>
      <c r="B3" s="846"/>
      <c r="C3" s="846"/>
      <c r="D3" s="846"/>
      <c r="E3" s="846"/>
    </row>
    <row r="4" spans="1:5" ht="14.4" thickBot="1" x14ac:dyDescent="0.35">
      <c r="A4" s="847" t="s">
        <v>875</v>
      </c>
      <c r="B4" s="847"/>
      <c r="C4" s="847"/>
      <c r="D4" s="446"/>
      <c r="E4" s="446"/>
    </row>
    <row r="7" spans="1:5" x14ac:dyDescent="0.25">
      <c r="A7" s="275" t="s">
        <v>397</v>
      </c>
      <c r="B7" s="275"/>
      <c r="C7" s="275"/>
      <c r="D7" s="275"/>
    </row>
    <row r="8" spans="1:5" ht="13.8" x14ac:dyDescent="0.3">
      <c r="A8" s="249" t="s">
        <v>274</v>
      </c>
      <c r="B8" s="387"/>
    </row>
    <row r="9" spans="1:5" x14ac:dyDescent="0.25">
      <c r="A9" s="4" t="s">
        <v>4</v>
      </c>
    </row>
    <row r="10" spans="1:5" x14ac:dyDescent="0.25">
      <c r="A10" s="4"/>
    </row>
    <row r="11" spans="1:5" x14ac:dyDescent="0.25">
      <c r="A11" s="45" t="s">
        <v>5</v>
      </c>
      <c r="B11" s="46"/>
      <c r="C11" s="546">
        <f>IFERROR(IF(Indice!B6="","2XX2",YEAR(Indice!B6)),"2XX2")</f>
        <v>2021</v>
      </c>
      <c r="D11" s="546">
        <f>IFERROR(YEAR(Indice!B6-366),"2XX1")</f>
        <v>2020</v>
      </c>
    </row>
    <row r="12" spans="1:5" x14ac:dyDescent="0.25">
      <c r="A12" s="47"/>
      <c r="B12" s="46"/>
      <c r="C12" s="103"/>
      <c r="D12" s="103"/>
    </row>
    <row r="13" spans="1:5" x14ac:dyDescent="0.25">
      <c r="A13" s="49" t="s">
        <v>2</v>
      </c>
      <c r="B13" s="46"/>
      <c r="C13" s="50"/>
      <c r="D13" s="50"/>
    </row>
    <row r="14" spans="1:5" x14ac:dyDescent="0.25">
      <c r="A14" s="10" t="s">
        <v>6</v>
      </c>
      <c r="B14" s="48"/>
      <c r="C14" s="50"/>
      <c r="D14" s="50"/>
    </row>
    <row r="15" spans="1:5" x14ac:dyDescent="0.25">
      <c r="A15" s="10" t="s">
        <v>876</v>
      </c>
      <c r="B15" s="48"/>
      <c r="C15" s="50">
        <v>538655419.02999997</v>
      </c>
      <c r="D15" s="50">
        <v>452698529.19999999</v>
      </c>
    </row>
    <row r="16" spans="1:5" x14ac:dyDescent="0.25">
      <c r="A16" s="10" t="s">
        <v>877</v>
      </c>
      <c r="B16" s="48"/>
      <c r="C16" s="50">
        <v>174286821</v>
      </c>
      <c r="D16" s="50">
        <v>164429208</v>
      </c>
    </row>
    <row r="17" spans="1:4" x14ac:dyDescent="0.25">
      <c r="A17" s="51" t="s">
        <v>394</v>
      </c>
      <c r="B17" s="48"/>
      <c r="C17" s="50"/>
      <c r="D17" s="50"/>
    </row>
    <row r="18" spans="1:4" x14ac:dyDescent="0.25">
      <c r="A18" s="49" t="s">
        <v>878</v>
      </c>
      <c r="B18" s="48"/>
      <c r="C18" s="50">
        <v>675776649</v>
      </c>
      <c r="D18" s="50">
        <v>868376828</v>
      </c>
    </row>
    <row r="19" spans="1:4" x14ac:dyDescent="0.25">
      <c r="A19" s="49" t="s">
        <v>904</v>
      </c>
      <c r="B19" s="48"/>
      <c r="C19" s="50">
        <v>1603699635</v>
      </c>
      <c r="D19" s="50">
        <v>0</v>
      </c>
    </row>
    <row r="20" spans="1:4" x14ac:dyDescent="0.25">
      <c r="A20" s="49" t="s">
        <v>905</v>
      </c>
      <c r="B20" s="48"/>
      <c r="C20" s="50">
        <v>1129855576.71</v>
      </c>
      <c r="D20" s="50">
        <v>1045935168.5599999</v>
      </c>
    </row>
    <row r="21" spans="1:4" x14ac:dyDescent="0.25">
      <c r="A21" s="49" t="s">
        <v>879</v>
      </c>
      <c r="B21" s="48"/>
      <c r="C21" s="50">
        <v>468958479.00999999</v>
      </c>
      <c r="D21" s="50">
        <v>747734906</v>
      </c>
    </row>
    <row r="22" spans="1:4" x14ac:dyDescent="0.25">
      <c r="A22" s="49" t="s">
        <v>880</v>
      </c>
      <c r="B22" s="48"/>
      <c r="C22" s="50">
        <v>99701583</v>
      </c>
      <c r="D22" s="50">
        <v>53601481</v>
      </c>
    </row>
    <row r="23" spans="1:4" x14ac:dyDescent="0.25">
      <c r="A23" s="49" t="s">
        <v>881</v>
      </c>
      <c r="B23" s="48"/>
      <c r="C23" s="50">
        <v>453667422</v>
      </c>
      <c r="D23" s="50">
        <v>970391863</v>
      </c>
    </row>
    <row r="24" spans="1:4" x14ac:dyDescent="0.25">
      <c r="A24" s="49" t="s">
        <v>1337</v>
      </c>
      <c r="B24" s="48"/>
      <c r="C24" s="50">
        <v>765925934</v>
      </c>
      <c r="D24" s="50">
        <v>361363064</v>
      </c>
    </row>
    <row r="25" spans="1:4" x14ac:dyDescent="0.25">
      <c r="A25" s="49" t="s">
        <v>1133</v>
      </c>
      <c r="B25" s="48"/>
      <c r="C25" s="50">
        <v>2473065911.6700001</v>
      </c>
      <c r="D25" s="50">
        <v>989055106.96000004</v>
      </c>
    </row>
    <row r="26" spans="1:4" x14ac:dyDescent="0.25">
      <c r="A26" s="49" t="s">
        <v>882</v>
      </c>
      <c r="B26" s="48"/>
      <c r="C26" s="50">
        <v>167681877</v>
      </c>
      <c r="D26" s="50">
        <v>170861591</v>
      </c>
    </row>
    <row r="27" spans="1:4" x14ac:dyDescent="0.25">
      <c r="A27" s="49" t="s">
        <v>906</v>
      </c>
      <c r="B27" s="48"/>
      <c r="C27" s="50">
        <v>27581454</v>
      </c>
      <c r="D27" s="50">
        <v>5316111</v>
      </c>
    </row>
    <row r="28" spans="1:4" x14ac:dyDescent="0.25">
      <c r="A28" s="49" t="s">
        <v>883</v>
      </c>
      <c r="B28" s="48"/>
      <c r="C28" s="50">
        <v>156879327</v>
      </c>
      <c r="D28" s="50">
        <v>224985943</v>
      </c>
    </row>
    <row r="29" spans="1:4" x14ac:dyDescent="0.25">
      <c r="A29" s="49" t="s">
        <v>884</v>
      </c>
      <c r="B29" s="48"/>
      <c r="C29" s="50">
        <v>28089587</v>
      </c>
      <c r="D29" s="50">
        <v>179091813</v>
      </c>
    </row>
    <row r="30" spans="1:4" x14ac:dyDescent="0.25">
      <c r="A30" s="49" t="s">
        <v>885</v>
      </c>
      <c r="B30" s="48"/>
      <c r="C30" s="50">
        <v>28357476</v>
      </c>
      <c r="D30" s="50">
        <v>0</v>
      </c>
    </row>
    <row r="31" spans="1:4" x14ac:dyDescent="0.25">
      <c r="A31" s="49" t="s">
        <v>886</v>
      </c>
      <c r="B31" s="48"/>
      <c r="C31" s="50">
        <v>35471851</v>
      </c>
      <c r="D31" s="50">
        <v>35567851</v>
      </c>
    </row>
    <row r="32" spans="1:4" x14ac:dyDescent="0.25">
      <c r="A32" s="49" t="s">
        <v>1134</v>
      </c>
      <c r="B32" s="48"/>
      <c r="C32" s="50">
        <v>65264100</v>
      </c>
      <c r="D32" s="50">
        <v>67715694</v>
      </c>
    </row>
    <row r="33" spans="1:4" x14ac:dyDescent="0.25">
      <c r="A33" s="49" t="s">
        <v>907</v>
      </c>
      <c r="B33" s="48"/>
      <c r="C33" s="50">
        <v>75597520</v>
      </c>
      <c r="D33" s="50">
        <v>5388620</v>
      </c>
    </row>
    <row r="34" spans="1:4" x14ac:dyDescent="0.25">
      <c r="A34" s="49" t="s">
        <v>908</v>
      </c>
      <c r="B34" s="48"/>
      <c r="C34" s="50">
        <v>4625074</v>
      </c>
      <c r="D34" s="50">
        <v>614790004</v>
      </c>
    </row>
    <row r="35" spans="1:4" x14ac:dyDescent="0.25">
      <c r="A35" s="49" t="s">
        <v>1222</v>
      </c>
      <c r="B35" s="48"/>
      <c r="C35" s="50">
        <v>356886447</v>
      </c>
      <c r="D35" s="50">
        <v>1000000</v>
      </c>
    </row>
    <row r="36" spans="1:4" x14ac:dyDescent="0.25">
      <c r="A36" s="49" t="s">
        <v>1339</v>
      </c>
      <c r="B36" s="48"/>
      <c r="C36" s="50">
        <v>9100157</v>
      </c>
      <c r="D36" s="50">
        <v>0</v>
      </c>
    </row>
    <row r="37" spans="1:4" x14ac:dyDescent="0.25">
      <c r="A37" s="49" t="s">
        <v>1338</v>
      </c>
      <c r="B37" s="48"/>
      <c r="C37" s="50">
        <v>19211311</v>
      </c>
      <c r="D37" s="50">
        <v>0</v>
      </c>
    </row>
    <row r="38" spans="1:4" x14ac:dyDescent="0.25">
      <c r="A38" s="51" t="s">
        <v>393</v>
      </c>
      <c r="B38" s="48"/>
      <c r="C38" s="50"/>
      <c r="D38" s="50"/>
    </row>
    <row r="39" spans="1:4" x14ac:dyDescent="0.25">
      <c r="A39" s="49" t="s">
        <v>888</v>
      </c>
      <c r="B39" s="48"/>
      <c r="C39" s="689">
        <v>356269774.86000001</v>
      </c>
      <c r="D39" s="699">
        <v>278117464.63999999</v>
      </c>
    </row>
    <row r="40" spans="1:4" x14ac:dyDescent="0.25">
      <c r="A40" s="49" t="s">
        <v>889</v>
      </c>
      <c r="B40" s="48"/>
      <c r="C40" s="689">
        <v>450995639.79000002</v>
      </c>
      <c r="D40" s="699">
        <v>3908584964.8200002</v>
      </c>
    </row>
    <row r="41" spans="1:4" x14ac:dyDescent="0.25">
      <c r="A41" s="49" t="s">
        <v>890</v>
      </c>
      <c r="B41" s="48"/>
      <c r="C41" s="689">
        <v>176376509.72999999</v>
      </c>
      <c r="D41" s="699">
        <v>299332985.11000001</v>
      </c>
    </row>
    <row r="42" spans="1:4" x14ac:dyDescent="0.25">
      <c r="A42" s="49" t="s">
        <v>891</v>
      </c>
      <c r="B42" s="48"/>
      <c r="C42" s="689">
        <v>78103383.010000005</v>
      </c>
      <c r="D42" s="699">
        <v>169255786.13999999</v>
      </c>
    </row>
    <row r="43" spans="1:4" x14ac:dyDescent="0.25">
      <c r="A43" s="49" t="s">
        <v>892</v>
      </c>
      <c r="B43" s="48"/>
      <c r="C43" s="689">
        <v>159357375.94999999</v>
      </c>
      <c r="D43" s="699">
        <v>202745129.25</v>
      </c>
    </row>
    <row r="44" spans="1:4" x14ac:dyDescent="0.25">
      <c r="A44" s="49" t="s">
        <v>983</v>
      </c>
      <c r="B44" s="48"/>
      <c r="C44" s="689">
        <v>83170811.510000005</v>
      </c>
      <c r="D44" s="699">
        <v>251912578.65000001</v>
      </c>
    </row>
    <row r="45" spans="1:4" x14ac:dyDescent="0.25">
      <c r="A45" s="49" t="s">
        <v>893</v>
      </c>
      <c r="B45" s="48"/>
      <c r="C45" s="689">
        <v>49203931.649999999</v>
      </c>
      <c r="D45" s="699">
        <v>81353798.549999997</v>
      </c>
    </row>
    <row r="46" spans="1:4" x14ac:dyDescent="0.25">
      <c r="A46" s="49" t="s">
        <v>894</v>
      </c>
      <c r="B46" s="48"/>
      <c r="C46" s="689">
        <v>93576721.959999993</v>
      </c>
      <c r="D46" s="699">
        <v>96146908.260000005</v>
      </c>
    </row>
    <row r="47" spans="1:4" x14ac:dyDescent="0.25">
      <c r="A47" s="49" t="s">
        <v>895</v>
      </c>
      <c r="B47" s="48"/>
      <c r="C47" s="689">
        <v>77186129.879999995</v>
      </c>
      <c r="D47" s="699">
        <v>79391381.859999999</v>
      </c>
    </row>
    <row r="48" spans="1:4" x14ac:dyDescent="0.25">
      <c r="A48" s="49" t="s">
        <v>909</v>
      </c>
      <c r="B48" s="48"/>
      <c r="C48" s="689">
        <v>136777970.46000001</v>
      </c>
      <c r="D48" s="699">
        <v>82057191.989999995</v>
      </c>
    </row>
    <row r="49" spans="1:6" x14ac:dyDescent="0.25">
      <c r="A49" s="49" t="s">
        <v>910</v>
      </c>
      <c r="B49" s="48"/>
      <c r="C49" s="689">
        <v>78397728.510000005</v>
      </c>
      <c r="D49" s="699">
        <v>78639055.510000005</v>
      </c>
    </row>
    <row r="50" spans="1:6" x14ac:dyDescent="0.25">
      <c r="A50" s="49" t="s">
        <v>911</v>
      </c>
      <c r="B50" s="48"/>
      <c r="C50" s="689">
        <v>96773709.849999994</v>
      </c>
      <c r="D50" s="699">
        <v>38047892.219999999</v>
      </c>
    </row>
    <row r="51" spans="1:6" x14ac:dyDescent="0.25">
      <c r="A51" s="49" t="s">
        <v>984</v>
      </c>
      <c r="B51" s="48"/>
      <c r="C51" s="689">
        <v>6870810</v>
      </c>
      <c r="D51" s="699">
        <v>6891960</v>
      </c>
    </row>
    <row r="52" spans="1:6" x14ac:dyDescent="0.25">
      <c r="A52" s="49" t="s">
        <v>1055</v>
      </c>
      <c r="B52" s="48"/>
      <c r="C52" s="689">
        <v>218597156.22999999</v>
      </c>
      <c r="D52" s="699">
        <v>75122364</v>
      </c>
    </row>
    <row r="53" spans="1:6" x14ac:dyDescent="0.25">
      <c r="A53" s="49" t="s">
        <v>396</v>
      </c>
      <c r="B53" s="48"/>
      <c r="C53" s="50"/>
      <c r="D53" s="50"/>
      <c r="F53" s="550"/>
    </row>
    <row r="54" spans="1:6" x14ac:dyDescent="0.25">
      <c r="A54" s="49" t="s">
        <v>395</v>
      </c>
      <c r="B54" s="48"/>
      <c r="C54" s="50"/>
      <c r="D54" s="50"/>
    </row>
    <row r="55" spans="1:6" ht="13.8" thickBot="1" x14ac:dyDescent="0.3">
      <c r="A55" s="51" t="s">
        <v>3</v>
      </c>
      <c r="B55" s="52"/>
      <c r="C55" s="53">
        <f>SUM($C$13:C54)</f>
        <v>11419997264.809999</v>
      </c>
      <c r="D55" s="53">
        <f>SUM($D$13:D54)</f>
        <v>12605903242.719999</v>
      </c>
    </row>
    <row r="56" spans="1:6" ht="13.8" thickTop="1" x14ac:dyDescent="0.25"/>
    <row r="58" spans="1:6" x14ac:dyDescent="0.25">
      <c r="C58" s="550"/>
    </row>
    <row r="61" spans="1:6" x14ac:dyDescent="0.25">
      <c r="C61" s="550"/>
    </row>
    <row r="62" spans="1:6" x14ac:dyDescent="0.25">
      <c r="C62" s="550"/>
    </row>
  </sheetData>
  <mergeCells count="3">
    <mergeCell ref="A2:E2"/>
    <mergeCell ref="A3:E3"/>
    <mergeCell ref="A4:C4"/>
  </mergeCells>
  <hyperlinks>
    <hyperlink ref="E1" location="BG!A1" display="BG"/>
  </hyperlink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0000"/>
    <pageSetUpPr fitToPage="1"/>
  </sheetPr>
  <dimension ref="A1:IV70"/>
  <sheetViews>
    <sheetView topLeftCell="A4" zoomScaleNormal="100" zoomScaleSheetLayoutView="100" workbookViewId="0">
      <selection activeCell="A19" sqref="A1:C19"/>
    </sheetView>
  </sheetViews>
  <sheetFormatPr baseColWidth="10" defaultRowHeight="14.4" x14ac:dyDescent="0.3"/>
  <cols>
    <col min="1" max="1" width="72.88671875" bestFit="1" customWidth="1"/>
    <col min="2" max="2" width="16.109375" customWidth="1"/>
    <col min="3" max="3" width="18.33203125" customWidth="1"/>
    <col min="4" max="4" width="12" bestFit="1" customWidth="1"/>
    <col min="6" max="6" width="11.44140625" customWidth="1"/>
    <col min="7" max="30" width="11.5546875" style="124" customWidth="1"/>
  </cols>
  <sheetData>
    <row r="1" spans="1:256" x14ac:dyDescent="0.3">
      <c r="A1" s="124" t="str">
        <f>Indice!C1</f>
        <v>SALLUSTRO Y CIA. S..A</v>
      </c>
      <c r="B1" s="124"/>
      <c r="C1" s="146" t="s">
        <v>126</v>
      </c>
      <c r="E1" s="124"/>
      <c r="F1" s="124"/>
    </row>
    <row r="2" spans="1:256" x14ac:dyDescent="0.3">
      <c r="A2" s="124"/>
      <c r="B2" s="124"/>
      <c r="C2" s="124"/>
      <c r="D2" s="124"/>
      <c r="E2" s="124"/>
      <c r="F2" s="124"/>
    </row>
    <row r="3" spans="1:256" x14ac:dyDescent="0.3">
      <c r="A3" s="124"/>
      <c r="B3" s="124"/>
      <c r="C3" s="124"/>
      <c r="D3" s="124"/>
      <c r="E3" s="124"/>
      <c r="F3" s="124"/>
    </row>
    <row r="4" spans="1:256" x14ac:dyDescent="0.3">
      <c r="A4" s="848" t="s">
        <v>253</v>
      </c>
      <c r="B4" s="848"/>
      <c r="C4" s="848"/>
      <c r="D4" s="124"/>
      <c r="E4" s="124"/>
      <c r="F4" s="124"/>
    </row>
    <row r="5" spans="1:256" x14ac:dyDescent="0.3">
      <c r="A5" s="123"/>
      <c r="B5" s="123"/>
      <c r="C5" s="123"/>
      <c r="D5" s="124"/>
      <c r="E5" s="124"/>
      <c r="F5" s="124"/>
    </row>
    <row r="6" spans="1:256" x14ac:dyDescent="0.3">
      <c r="A6" s="122" t="s">
        <v>4</v>
      </c>
      <c r="B6" s="123"/>
      <c r="C6" s="123"/>
      <c r="D6" s="124"/>
      <c r="E6" s="124"/>
      <c r="F6" s="124"/>
    </row>
    <row r="7" spans="1:256" x14ac:dyDescent="0.3">
      <c r="A7" s="122"/>
      <c r="B7" s="849" t="s">
        <v>274</v>
      </c>
      <c r="C7" s="849"/>
      <c r="D7" s="124"/>
      <c r="E7" s="124"/>
      <c r="F7" s="124"/>
    </row>
    <row r="8" spans="1:256" x14ac:dyDescent="0.3">
      <c r="A8" s="45" t="s">
        <v>5</v>
      </c>
      <c r="B8" s="386">
        <f>IFERROR(IF(Indice!B6="","2XX2",YEAR(Indice!B6)),"2XX2")</f>
        <v>2021</v>
      </c>
      <c r="C8" s="386">
        <f>IFERROR(YEAR(Indice!B6-366),"2XX1")</f>
        <v>2020</v>
      </c>
      <c r="D8" s="124"/>
      <c r="E8" s="124"/>
      <c r="F8" s="124"/>
    </row>
    <row r="9" spans="1:256" x14ac:dyDescent="0.3">
      <c r="A9" s="124" t="s">
        <v>404</v>
      </c>
      <c r="B9" s="447">
        <v>338471287.25</v>
      </c>
      <c r="C9" s="447">
        <v>233605049.96000001</v>
      </c>
      <c r="D9" s="124"/>
      <c r="E9" s="124"/>
      <c r="F9" s="124"/>
    </row>
    <row r="10" spans="1:256" s="254" customFormat="1" x14ac:dyDescent="0.3">
      <c r="A10" s="124" t="s">
        <v>399</v>
      </c>
      <c r="B10" s="690">
        <v>3435405000</v>
      </c>
      <c r="C10" s="696">
        <v>3507343308.9000001</v>
      </c>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row>
    <row r="11" spans="1:256" s="254" customFormat="1" x14ac:dyDescent="0.3">
      <c r="A11" s="124" t="s">
        <v>398</v>
      </c>
      <c r="B11" s="447"/>
      <c r="C11" s="447"/>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row>
    <row r="12" spans="1:256" s="285" customFormat="1" x14ac:dyDescent="0.3">
      <c r="A12" s="124" t="s">
        <v>405</v>
      </c>
      <c r="B12" s="447"/>
      <c r="C12" s="447"/>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c r="IS12" s="124"/>
      <c r="IT12" s="124"/>
      <c r="IU12" s="124"/>
      <c r="IV12" s="124"/>
    </row>
    <row r="13" spans="1:256" s="285" customFormat="1" x14ac:dyDescent="0.3">
      <c r="A13" s="124" t="s">
        <v>400</v>
      </c>
      <c r="B13" s="447"/>
      <c r="C13" s="447"/>
      <c r="D13" s="124"/>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c r="CQ13" s="124"/>
      <c r="CR13" s="124"/>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24"/>
      <c r="DS13" s="124"/>
      <c r="DT13" s="124"/>
      <c r="DU13" s="124"/>
      <c r="DV13" s="124"/>
      <c r="DW13" s="124"/>
      <c r="DX13" s="124"/>
      <c r="DY13" s="124"/>
      <c r="DZ13" s="124"/>
      <c r="EA13" s="124"/>
      <c r="EB13" s="124"/>
      <c r="EC13" s="124"/>
      <c r="ED13" s="124"/>
      <c r="EE13" s="124"/>
      <c r="EF13" s="124"/>
      <c r="EG13" s="124"/>
      <c r="EH13" s="124"/>
      <c r="EI13" s="124"/>
      <c r="EJ13" s="124"/>
      <c r="EK13" s="124"/>
      <c r="EL13" s="124"/>
      <c r="EM13" s="124"/>
      <c r="EN13" s="124"/>
      <c r="EO13" s="124"/>
      <c r="EP13" s="124"/>
      <c r="EQ13" s="124"/>
      <c r="ER13" s="124"/>
      <c r="ES13" s="124"/>
      <c r="ET13" s="124"/>
      <c r="EU13" s="124"/>
      <c r="EV13" s="124"/>
      <c r="EW13" s="124"/>
      <c r="EX13" s="124"/>
      <c r="EY13" s="124"/>
      <c r="EZ13" s="124"/>
      <c r="FA13" s="124"/>
      <c r="FB13" s="124"/>
      <c r="FC13" s="124"/>
      <c r="FD13" s="124"/>
      <c r="FE13" s="124"/>
      <c r="FF13" s="124"/>
      <c r="FG13" s="124"/>
      <c r="FH13" s="124"/>
      <c r="FI13" s="124"/>
      <c r="FJ13" s="124"/>
      <c r="FK13" s="124"/>
      <c r="FL13" s="124"/>
      <c r="FM13" s="124"/>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row>
    <row r="14" spans="1:256" s="285" customFormat="1" x14ac:dyDescent="0.3">
      <c r="A14" s="124" t="s">
        <v>401</v>
      </c>
      <c r="B14" s="447"/>
      <c r="C14" s="447"/>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c r="CV14" s="124"/>
      <c r="CW14" s="124"/>
      <c r="CX14" s="124"/>
      <c r="CY14" s="124"/>
      <c r="CZ14" s="124"/>
      <c r="DA14" s="124"/>
      <c r="DB14" s="124"/>
      <c r="DC14" s="124"/>
      <c r="DD14" s="124"/>
      <c r="DE14" s="124"/>
      <c r="DF14" s="124"/>
      <c r="DG14" s="124"/>
      <c r="DH14" s="124"/>
      <c r="DI14" s="124"/>
      <c r="DJ14" s="124"/>
      <c r="DK14" s="124"/>
      <c r="DL14" s="124"/>
      <c r="DM14" s="124"/>
      <c r="DN14" s="124"/>
      <c r="DO14" s="124"/>
      <c r="DP14" s="124"/>
      <c r="DQ14" s="124"/>
      <c r="DR14" s="124"/>
      <c r="DS14" s="124"/>
      <c r="DT14" s="124"/>
      <c r="DU14" s="124"/>
      <c r="DV14" s="124"/>
      <c r="DW14" s="124"/>
      <c r="DX14" s="124"/>
      <c r="DY14" s="124"/>
      <c r="DZ14" s="124"/>
      <c r="EA14" s="124"/>
      <c r="EB14" s="124"/>
      <c r="EC14" s="124"/>
      <c r="ED14" s="124"/>
      <c r="EE14" s="124"/>
      <c r="EF14" s="124"/>
      <c r="EG14" s="124"/>
      <c r="EH14" s="124"/>
      <c r="EI14" s="124"/>
      <c r="EJ14" s="124"/>
      <c r="EK14" s="124"/>
      <c r="EL14" s="124"/>
      <c r="EM14" s="124"/>
      <c r="EN14" s="124"/>
      <c r="EO14" s="124"/>
      <c r="EP14" s="124"/>
      <c r="EQ14" s="124"/>
      <c r="ER14" s="124"/>
      <c r="ES14" s="124"/>
      <c r="ET14" s="124"/>
      <c r="EU14" s="124"/>
      <c r="EV14" s="124"/>
      <c r="EW14" s="124"/>
      <c r="EX14" s="124"/>
      <c r="EY14" s="124"/>
      <c r="EZ14" s="124"/>
      <c r="FA14" s="124"/>
      <c r="FB14" s="124"/>
      <c r="FC14" s="124"/>
      <c r="FD14" s="124"/>
      <c r="FE14" s="124"/>
      <c r="FF14" s="124"/>
      <c r="FG14" s="124"/>
      <c r="FH14" s="124"/>
      <c r="FI14" s="124"/>
      <c r="FJ14" s="124"/>
      <c r="FK14" s="124"/>
      <c r="FL14" s="124"/>
      <c r="FM14" s="124"/>
      <c r="FN14" s="124"/>
      <c r="FO14" s="124"/>
      <c r="FP14" s="124"/>
      <c r="FQ14" s="124"/>
      <c r="FR14" s="124"/>
      <c r="FS14" s="124"/>
      <c r="FT14" s="124"/>
      <c r="FU14" s="124"/>
      <c r="FV14" s="124"/>
      <c r="FW14" s="124"/>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c r="IV14" s="124"/>
    </row>
    <row r="15" spans="1:256" s="285" customFormat="1" x14ac:dyDescent="0.3">
      <c r="A15" s="124" t="s">
        <v>402</v>
      </c>
      <c r="B15" s="447"/>
      <c r="C15" s="447"/>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c r="CQ15" s="124"/>
      <c r="CR15" s="124"/>
      <c r="CS15" s="124"/>
      <c r="CT15" s="124"/>
      <c r="CU15" s="124"/>
      <c r="CV15" s="124"/>
      <c r="CW15" s="124"/>
      <c r="CX15" s="124"/>
      <c r="CY15" s="124"/>
      <c r="CZ15" s="124"/>
      <c r="DA15" s="124"/>
      <c r="DB15" s="124"/>
      <c r="DC15" s="124"/>
      <c r="DD15" s="124"/>
      <c r="DE15" s="124"/>
      <c r="DF15" s="124"/>
      <c r="DG15" s="124"/>
      <c r="DH15" s="124"/>
      <c r="DI15" s="124"/>
      <c r="DJ15" s="124"/>
      <c r="DK15" s="124"/>
      <c r="DL15" s="124"/>
      <c r="DM15" s="124"/>
      <c r="DN15" s="124"/>
      <c r="DO15" s="124"/>
      <c r="DP15" s="124"/>
      <c r="DQ15" s="124"/>
      <c r="DR15" s="124"/>
      <c r="DS15" s="124"/>
      <c r="DT15" s="124"/>
      <c r="DU15" s="124"/>
      <c r="DV15" s="124"/>
      <c r="DW15" s="124"/>
      <c r="DX15" s="124"/>
      <c r="DY15" s="124"/>
      <c r="DZ15" s="124"/>
      <c r="EA15" s="124"/>
      <c r="EB15" s="124"/>
      <c r="EC15" s="124"/>
      <c r="ED15" s="124"/>
      <c r="EE15" s="124"/>
      <c r="EF15" s="124"/>
      <c r="EG15" s="124"/>
      <c r="EH15" s="124"/>
      <c r="EI15" s="124"/>
      <c r="EJ15" s="124"/>
      <c r="EK15" s="124"/>
      <c r="EL15" s="124"/>
      <c r="EM15" s="124"/>
      <c r="EN15" s="124"/>
      <c r="EO15" s="124"/>
      <c r="EP15" s="124"/>
      <c r="EQ15" s="124"/>
      <c r="ER15" s="124"/>
      <c r="ES15" s="124"/>
      <c r="ET15" s="124"/>
      <c r="EU15" s="124"/>
      <c r="EV15" s="124"/>
      <c r="EW15" s="124"/>
      <c r="EX15" s="124"/>
      <c r="EY15" s="124"/>
      <c r="EZ15" s="124"/>
      <c r="FA15" s="124"/>
      <c r="FB15" s="124"/>
      <c r="FC15" s="124"/>
      <c r="FD15" s="124"/>
      <c r="FE15" s="124"/>
      <c r="FF15" s="124"/>
      <c r="FG15" s="124"/>
      <c r="FH15" s="124"/>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row>
    <row r="16" spans="1:256" x14ac:dyDescent="0.3">
      <c r="A16" s="124" t="s">
        <v>403</v>
      </c>
      <c r="B16" s="447"/>
      <c r="C16" s="447"/>
      <c r="D16" s="124"/>
      <c r="E16" s="124"/>
      <c r="F16" s="124"/>
    </row>
    <row r="17" spans="1:6" x14ac:dyDescent="0.3">
      <c r="A17" s="124" t="s">
        <v>406</v>
      </c>
      <c r="B17" s="447"/>
      <c r="C17" s="447"/>
      <c r="D17" s="124"/>
      <c r="E17" s="124"/>
      <c r="F17" s="124"/>
    </row>
    <row r="18" spans="1:6" ht="15" thickBot="1" x14ac:dyDescent="0.35">
      <c r="A18" s="51" t="s">
        <v>3</v>
      </c>
      <c r="B18" s="53">
        <f>SUM($B$9:B17)</f>
        <v>3773876287.25</v>
      </c>
      <c r="C18" s="53">
        <f>SUM($C$9:C17)</f>
        <v>3740948358.8600001</v>
      </c>
      <c r="D18" s="594"/>
      <c r="E18" s="124"/>
      <c r="F18" s="124"/>
    </row>
    <row r="19" spans="1:6" ht="15" thickTop="1" x14ac:dyDescent="0.3">
      <c r="A19" s="124"/>
      <c r="B19" s="124"/>
      <c r="C19" s="124"/>
      <c r="D19" s="124"/>
      <c r="E19" s="124"/>
      <c r="F19" s="124"/>
    </row>
    <row r="20" spans="1:6" x14ac:dyDescent="0.3">
      <c r="A20" s="124"/>
      <c r="B20" s="124"/>
      <c r="C20" s="124"/>
      <c r="D20" s="124"/>
      <c r="E20" s="124"/>
      <c r="F20" s="124"/>
    </row>
    <row r="21" spans="1:6" x14ac:dyDescent="0.3">
      <c r="A21" s="124"/>
      <c r="B21" s="124"/>
      <c r="C21" s="124"/>
      <c r="D21" s="124"/>
      <c r="E21" s="124"/>
      <c r="F21" s="124"/>
    </row>
    <row r="22" spans="1:6" x14ac:dyDescent="0.3">
      <c r="A22" s="124"/>
      <c r="B22" s="124"/>
      <c r="C22" s="124"/>
      <c r="D22" s="124"/>
      <c r="E22" s="124"/>
      <c r="F22" s="124"/>
    </row>
    <row r="23" spans="1:6" x14ac:dyDescent="0.3">
      <c r="A23" s="124"/>
      <c r="B23" s="124"/>
      <c r="C23" s="124"/>
      <c r="D23" s="124"/>
      <c r="E23" s="124"/>
      <c r="F23" s="124"/>
    </row>
    <row r="24" spans="1:6" x14ac:dyDescent="0.3">
      <c r="A24" s="124"/>
      <c r="B24" s="124"/>
      <c r="C24" s="124"/>
      <c r="D24" s="124"/>
      <c r="E24" s="124"/>
      <c r="F24" s="124"/>
    </row>
    <row r="25" spans="1:6" x14ac:dyDescent="0.3">
      <c r="A25" s="124"/>
      <c r="B25" s="124"/>
      <c r="C25" s="124"/>
      <c r="D25" s="124"/>
      <c r="E25" s="124"/>
      <c r="F25" s="124"/>
    </row>
    <row r="26" spans="1:6" x14ac:dyDescent="0.3">
      <c r="A26" s="124"/>
      <c r="B26" s="124"/>
      <c r="C26" s="124"/>
      <c r="D26" s="124"/>
      <c r="E26" s="124"/>
      <c r="F26" s="124"/>
    </row>
    <row r="27" spans="1:6" x14ac:dyDescent="0.3">
      <c r="A27" s="124"/>
      <c r="B27" s="124"/>
      <c r="C27" s="124"/>
      <c r="D27" s="124"/>
      <c r="E27" s="124"/>
      <c r="F27" s="124"/>
    </row>
    <row r="28" spans="1:6" x14ac:dyDescent="0.3">
      <c r="A28" s="124"/>
      <c r="B28" s="124"/>
      <c r="C28" s="124"/>
      <c r="D28" s="124"/>
      <c r="E28" s="124"/>
      <c r="F28" s="124"/>
    </row>
    <row r="29" spans="1:6" x14ac:dyDescent="0.3">
      <c r="A29" s="124"/>
      <c r="B29" s="124"/>
      <c r="C29" s="124"/>
      <c r="D29" s="124"/>
      <c r="E29" s="124"/>
      <c r="F29" s="124"/>
    </row>
    <row r="30" spans="1:6" x14ac:dyDescent="0.3">
      <c r="A30" s="124"/>
      <c r="B30" s="124"/>
      <c r="C30" s="124"/>
      <c r="D30" s="124"/>
      <c r="E30" s="124"/>
      <c r="F30" s="124"/>
    </row>
    <row r="31" spans="1:6" x14ac:dyDescent="0.3">
      <c r="A31" s="124"/>
      <c r="B31" s="124"/>
      <c r="C31" s="124"/>
      <c r="D31" s="124"/>
      <c r="E31" s="124"/>
      <c r="F31" s="124"/>
    </row>
    <row r="32" spans="1:6" x14ac:dyDescent="0.3">
      <c r="A32" s="124"/>
      <c r="B32" s="124"/>
      <c r="C32" s="124"/>
      <c r="D32" s="124"/>
      <c r="E32" s="124"/>
      <c r="F32" s="124"/>
    </row>
    <row r="33" spans="1:6" x14ac:dyDescent="0.3">
      <c r="A33" s="124"/>
      <c r="B33" s="124"/>
      <c r="C33" s="124"/>
      <c r="D33" s="124"/>
      <c r="E33" s="124"/>
      <c r="F33" s="124"/>
    </row>
    <row r="34" spans="1:6" x14ac:dyDescent="0.3">
      <c r="A34" s="124"/>
      <c r="B34" s="124"/>
      <c r="C34" s="124"/>
      <c r="D34" s="124"/>
      <c r="E34" s="124"/>
      <c r="F34" s="124"/>
    </row>
    <row r="35" spans="1:6" x14ac:dyDescent="0.3">
      <c r="A35" s="124"/>
      <c r="B35" s="124"/>
      <c r="C35" s="124"/>
      <c r="D35" s="124"/>
      <c r="E35" s="124"/>
      <c r="F35" s="124"/>
    </row>
    <row r="36" spans="1:6" x14ac:dyDescent="0.3">
      <c r="A36" s="124"/>
      <c r="B36" s="124"/>
      <c r="C36" s="124"/>
      <c r="D36" s="124"/>
      <c r="E36" s="124"/>
      <c r="F36" s="124"/>
    </row>
    <row r="37" spans="1:6" x14ac:dyDescent="0.3">
      <c r="A37" s="124"/>
      <c r="B37" s="124"/>
      <c r="C37" s="124"/>
      <c r="D37" s="124"/>
      <c r="E37" s="124"/>
      <c r="F37" s="124"/>
    </row>
    <row r="38" spans="1:6" x14ac:dyDescent="0.3">
      <c r="A38" s="124"/>
      <c r="B38" s="124"/>
      <c r="C38" s="124"/>
      <c r="D38" s="124"/>
      <c r="E38" s="124"/>
      <c r="F38" s="124"/>
    </row>
    <row r="39" spans="1:6" x14ac:dyDescent="0.3">
      <c r="A39" s="124"/>
      <c r="B39" s="124"/>
      <c r="C39" s="124"/>
      <c r="D39" s="124"/>
      <c r="E39" s="124"/>
      <c r="F39" s="124"/>
    </row>
    <row r="40" spans="1:6" x14ac:dyDescent="0.3">
      <c r="A40" s="124"/>
      <c r="B40" s="124"/>
      <c r="C40" s="124"/>
      <c r="D40" s="124"/>
      <c r="E40" s="124"/>
      <c r="F40" s="124"/>
    </row>
    <row r="41" spans="1:6" x14ac:dyDescent="0.3">
      <c r="A41" s="124"/>
      <c r="B41" s="124"/>
      <c r="C41" s="124"/>
      <c r="D41" s="124"/>
      <c r="E41" s="124"/>
      <c r="F41" s="124"/>
    </row>
    <row r="42" spans="1:6" x14ac:dyDescent="0.3">
      <c r="A42" s="124"/>
      <c r="B42" s="124"/>
      <c r="C42" s="124"/>
      <c r="D42" s="124"/>
      <c r="E42" s="124"/>
      <c r="F42" s="124"/>
    </row>
    <row r="43" spans="1:6" x14ac:dyDescent="0.3">
      <c r="A43" s="124"/>
      <c r="B43" s="124"/>
      <c r="C43" s="124"/>
      <c r="D43" s="124"/>
      <c r="E43" s="124"/>
      <c r="F43" s="124"/>
    </row>
    <row r="44" spans="1:6" x14ac:dyDescent="0.3">
      <c r="A44" s="124"/>
      <c r="B44" s="124"/>
      <c r="C44" s="124"/>
      <c r="D44" s="124"/>
      <c r="E44" s="124"/>
      <c r="F44" s="124"/>
    </row>
    <row r="45" spans="1:6" x14ac:dyDescent="0.3">
      <c r="A45" s="124"/>
      <c r="B45" s="124"/>
      <c r="C45" s="124"/>
      <c r="D45" s="124"/>
      <c r="E45" s="124"/>
      <c r="F45" s="124"/>
    </row>
    <row r="46" spans="1:6" x14ac:dyDescent="0.3">
      <c r="A46" s="124"/>
      <c r="B46" s="124"/>
      <c r="C46" s="124"/>
      <c r="D46" s="124"/>
      <c r="E46" s="124"/>
      <c r="F46" s="124"/>
    </row>
    <row r="47" spans="1:6" x14ac:dyDescent="0.3">
      <c r="A47" s="124"/>
      <c r="B47" s="124"/>
      <c r="C47" s="124"/>
      <c r="D47" s="124"/>
      <c r="E47" s="124"/>
      <c r="F47" s="124"/>
    </row>
    <row r="48" spans="1:6" x14ac:dyDescent="0.3">
      <c r="A48" s="124"/>
      <c r="B48" s="124"/>
      <c r="C48" s="124"/>
      <c r="D48" s="124"/>
      <c r="E48" s="124"/>
      <c r="F48" s="124"/>
    </row>
    <row r="49" spans="1:6" x14ac:dyDescent="0.3">
      <c r="A49" s="124"/>
      <c r="B49" s="124"/>
      <c r="C49" s="124"/>
      <c r="D49" s="124"/>
      <c r="E49" s="124"/>
      <c r="F49" s="124"/>
    </row>
    <row r="50" spans="1:6" x14ac:dyDescent="0.3">
      <c r="A50" s="124"/>
      <c r="B50" s="124"/>
      <c r="C50" s="124"/>
      <c r="D50" s="124"/>
      <c r="E50" s="124"/>
      <c r="F50" s="124"/>
    </row>
    <row r="51" spans="1:6" x14ac:dyDescent="0.3">
      <c r="A51" s="124"/>
      <c r="B51" s="124"/>
      <c r="C51" s="124"/>
      <c r="D51" s="124"/>
      <c r="E51" s="124"/>
      <c r="F51" s="124"/>
    </row>
    <row r="52" spans="1:6" x14ac:dyDescent="0.3">
      <c r="A52" s="124"/>
      <c r="B52" s="124"/>
      <c r="C52" s="124"/>
      <c r="D52" s="124"/>
      <c r="E52" s="124"/>
      <c r="F52" s="124"/>
    </row>
    <row r="53" spans="1:6" x14ac:dyDescent="0.3">
      <c r="A53" s="124"/>
      <c r="B53" s="124"/>
      <c r="C53" s="124"/>
      <c r="D53" s="124"/>
      <c r="E53" s="124"/>
      <c r="F53" s="124"/>
    </row>
    <row r="54" spans="1:6" x14ac:dyDescent="0.3">
      <c r="A54" s="124"/>
      <c r="B54" s="124"/>
      <c r="C54" s="124"/>
      <c r="D54" s="124"/>
      <c r="E54" s="124"/>
      <c r="F54" s="124"/>
    </row>
    <row r="55" spans="1:6" x14ac:dyDescent="0.3">
      <c r="A55" s="124"/>
      <c r="B55" s="124"/>
      <c r="C55" s="124"/>
      <c r="D55" s="124"/>
      <c r="E55" s="124"/>
      <c r="F55" s="124"/>
    </row>
    <row r="56" spans="1:6" x14ac:dyDescent="0.3">
      <c r="A56" s="124"/>
      <c r="B56" s="124"/>
      <c r="C56" s="124"/>
      <c r="D56" s="124"/>
      <c r="E56" s="124"/>
      <c r="F56" s="124"/>
    </row>
    <row r="57" spans="1:6" x14ac:dyDescent="0.3">
      <c r="A57" s="124"/>
      <c r="B57" s="124"/>
      <c r="C57" s="124"/>
      <c r="D57" s="124"/>
      <c r="E57" s="124"/>
      <c r="F57" s="124"/>
    </row>
    <row r="58" spans="1:6" x14ac:dyDescent="0.3">
      <c r="A58" s="124"/>
      <c r="B58" s="124"/>
      <c r="C58" s="124"/>
      <c r="D58" s="124"/>
      <c r="E58" s="124"/>
      <c r="F58" s="124"/>
    </row>
    <row r="59" spans="1:6" x14ac:dyDescent="0.3">
      <c r="A59" s="124"/>
      <c r="B59" s="124"/>
      <c r="C59" s="124"/>
      <c r="D59" s="124"/>
      <c r="E59" s="124"/>
      <c r="F59" s="124"/>
    </row>
    <row r="60" spans="1:6" x14ac:dyDescent="0.3">
      <c r="A60" s="124"/>
      <c r="B60" s="124"/>
      <c r="C60" s="124"/>
      <c r="D60" s="124"/>
      <c r="E60" s="124"/>
      <c r="F60" s="124"/>
    </row>
    <row r="61" spans="1:6" x14ac:dyDescent="0.3">
      <c r="A61" s="124"/>
      <c r="B61" s="124"/>
      <c r="C61" s="124"/>
      <c r="D61" s="124"/>
      <c r="E61" s="124"/>
      <c r="F61" s="124"/>
    </row>
    <row r="62" spans="1:6" x14ac:dyDescent="0.3">
      <c r="A62" s="124"/>
      <c r="B62" s="124"/>
      <c r="C62" s="124"/>
      <c r="D62" s="124"/>
      <c r="E62" s="124"/>
      <c r="F62" s="124"/>
    </row>
    <row r="63" spans="1:6" x14ac:dyDescent="0.3">
      <c r="A63" s="124"/>
      <c r="B63" s="124"/>
      <c r="C63" s="124"/>
      <c r="D63" s="124"/>
      <c r="E63" s="124"/>
      <c r="F63" s="124"/>
    </row>
    <row r="64" spans="1:6" x14ac:dyDescent="0.3">
      <c r="A64" s="124"/>
      <c r="B64" s="124"/>
      <c r="C64" s="124"/>
      <c r="D64" s="124"/>
      <c r="E64" s="124"/>
      <c r="F64" s="124"/>
    </row>
    <row r="65" spans="1:6" x14ac:dyDescent="0.3">
      <c r="A65" s="124"/>
      <c r="B65" s="124"/>
      <c r="C65" s="124"/>
      <c r="D65" s="124"/>
      <c r="E65" s="124"/>
      <c r="F65" s="124"/>
    </row>
    <row r="66" spans="1:6" x14ac:dyDescent="0.3">
      <c r="A66" s="124"/>
      <c r="B66" s="124"/>
      <c r="C66" s="124"/>
      <c r="D66" s="124"/>
      <c r="E66" s="124"/>
      <c r="F66" s="124"/>
    </row>
    <row r="67" spans="1:6" x14ac:dyDescent="0.3">
      <c r="A67" s="124"/>
      <c r="B67" s="124"/>
      <c r="C67" s="124"/>
      <c r="D67" s="124"/>
      <c r="E67" s="124"/>
      <c r="F67" s="124"/>
    </row>
    <row r="68" spans="1:6" x14ac:dyDescent="0.3">
      <c r="A68" s="124"/>
      <c r="B68" s="124"/>
      <c r="C68" s="124"/>
      <c r="D68" s="124"/>
      <c r="E68" s="124"/>
      <c r="F68" s="124"/>
    </row>
    <row r="69" spans="1:6" x14ac:dyDescent="0.3">
      <c r="A69" s="124"/>
      <c r="B69" s="124"/>
      <c r="C69" s="124"/>
      <c r="D69" s="124"/>
      <c r="E69" s="124"/>
      <c r="F69" s="124"/>
    </row>
    <row r="70" spans="1:6" x14ac:dyDescent="0.3">
      <c r="A70" s="124"/>
      <c r="B70" s="124"/>
      <c r="C70" s="124"/>
      <c r="D70" s="124"/>
      <c r="E70" s="124"/>
      <c r="F70" s="124"/>
    </row>
  </sheetData>
  <mergeCells count="2">
    <mergeCell ref="A4:C4"/>
    <mergeCell ref="B7:C7"/>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scale="1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FF0000"/>
  </sheetPr>
  <dimension ref="A1:I90"/>
  <sheetViews>
    <sheetView showGridLines="0" topLeftCell="A43" zoomScale="80" zoomScaleNormal="80" zoomScaleSheetLayoutView="90" workbookViewId="0">
      <selection activeCell="F52" sqref="F52"/>
    </sheetView>
  </sheetViews>
  <sheetFormatPr baseColWidth="10" defaultColWidth="11.44140625" defaultRowHeight="13.2" x14ac:dyDescent="0.25"/>
  <cols>
    <col min="1" max="1" width="50" style="10" customWidth="1"/>
    <col min="2" max="2" width="27.6640625" style="10" customWidth="1"/>
    <col min="3" max="3" width="25.44140625" style="10" customWidth="1"/>
    <col min="4" max="4" width="19.5546875" style="10" customWidth="1"/>
    <col min="5" max="5" width="4.88671875" style="10" customWidth="1"/>
    <col min="6" max="6" width="61.5546875" style="10" customWidth="1"/>
    <col min="7" max="7" width="17.44140625" style="10" bestFit="1" customWidth="1"/>
    <col min="8" max="8" width="27.88671875" style="10" bestFit="1" customWidth="1"/>
    <col min="9" max="9" width="14.6640625" style="10" bestFit="1" customWidth="1"/>
    <col min="10" max="16384" width="11.44140625" style="10"/>
  </cols>
  <sheetData>
    <row r="1" spans="1:9" ht="14.4" x14ac:dyDescent="0.3">
      <c r="A1" s="12" t="str">
        <f>Indice!C1</f>
        <v>SALLUSTRO Y CIA. S..A</v>
      </c>
      <c r="F1" s="150" t="s">
        <v>126</v>
      </c>
    </row>
    <row r="2" spans="1:9" ht="14.4" x14ac:dyDescent="0.3">
      <c r="A2" s="239" t="s">
        <v>98</v>
      </c>
      <c r="B2" s="239"/>
      <c r="F2" s="150"/>
    </row>
    <row r="3" spans="1:9" ht="79.2" x14ac:dyDescent="0.3">
      <c r="A3" s="421" t="s">
        <v>843</v>
      </c>
      <c r="B3" s="239"/>
      <c r="F3" s="150"/>
    </row>
    <row r="4" spans="1:9" x14ac:dyDescent="0.25">
      <c r="C4" s="116"/>
    </row>
    <row r="5" spans="1:9" x14ac:dyDescent="0.25">
      <c r="A5" s="335" t="s">
        <v>254</v>
      </c>
      <c r="B5" s="335"/>
      <c r="C5" s="382"/>
      <c r="D5" s="382"/>
      <c r="E5" s="382"/>
    </row>
    <row r="6" spans="1:9" x14ac:dyDescent="0.25">
      <c r="A6" s="2" t="s">
        <v>841</v>
      </c>
      <c r="B6" s="2"/>
      <c r="E6" s="116"/>
    </row>
    <row r="7" spans="1:9" x14ac:dyDescent="0.25">
      <c r="A7" s="123"/>
      <c r="B7" s="123"/>
      <c r="C7" s="850" t="s">
        <v>207</v>
      </c>
      <c r="D7" s="851"/>
      <c r="E7" s="116"/>
    </row>
    <row r="8" spans="1:9" x14ac:dyDescent="0.25">
      <c r="A8" s="15"/>
      <c r="B8" s="15"/>
      <c r="C8" s="383">
        <f>IFERROR(IF(Indice!B6="","2XX2",YEAR(Indice!B6)),"2XX2")</f>
        <v>2021</v>
      </c>
      <c r="D8" s="383">
        <f>IFERROR(YEAR(Indice!B6-366),"2XX1")</f>
        <v>2020</v>
      </c>
      <c r="E8" s="116"/>
    </row>
    <row r="9" spans="1:9" x14ac:dyDescent="0.25">
      <c r="A9" s="240" t="s">
        <v>260</v>
      </c>
      <c r="B9" s="240" t="s">
        <v>407</v>
      </c>
      <c r="C9" s="448">
        <v>6065801748.9700003</v>
      </c>
      <c r="D9" s="448">
        <v>3303588308.02</v>
      </c>
      <c r="E9" s="116"/>
    </row>
    <row r="10" spans="1:9" x14ac:dyDescent="0.25">
      <c r="A10" s="240" t="s">
        <v>260</v>
      </c>
      <c r="B10" s="240" t="s">
        <v>408</v>
      </c>
      <c r="C10" s="691">
        <v>17129516904.51</v>
      </c>
      <c r="D10" s="692">
        <v>17965949181.060001</v>
      </c>
      <c r="E10" s="116"/>
    </row>
    <row r="11" spans="1:9" x14ac:dyDescent="0.25">
      <c r="A11" s="240" t="s">
        <v>260</v>
      </c>
      <c r="B11" s="240" t="s">
        <v>409</v>
      </c>
      <c r="C11" s="448">
        <v>0</v>
      </c>
      <c r="D11" s="448">
        <v>0</v>
      </c>
      <c r="E11" s="116"/>
    </row>
    <row r="12" spans="1:9" x14ac:dyDescent="0.25">
      <c r="A12" s="240" t="s">
        <v>261</v>
      </c>
      <c r="B12" s="240" t="s">
        <v>407</v>
      </c>
      <c r="C12" s="448">
        <v>0</v>
      </c>
      <c r="D12" s="448">
        <v>0</v>
      </c>
      <c r="E12" s="116"/>
    </row>
    <row r="13" spans="1:9" x14ac:dyDescent="0.25">
      <c r="A13" s="240" t="s">
        <v>261</v>
      </c>
      <c r="B13" s="240" t="s">
        <v>408</v>
      </c>
      <c r="C13" s="448">
        <v>0</v>
      </c>
      <c r="D13" s="448">
        <v>0</v>
      </c>
      <c r="E13" s="116"/>
    </row>
    <row r="14" spans="1:9" x14ac:dyDescent="0.25">
      <c r="A14" s="240" t="s">
        <v>261</v>
      </c>
      <c r="B14" s="240" t="s">
        <v>409</v>
      </c>
      <c r="C14" s="448">
        <v>0</v>
      </c>
      <c r="D14" s="448">
        <v>0</v>
      </c>
      <c r="E14" s="116"/>
      <c r="I14" s="688"/>
    </row>
    <row r="15" spans="1:9" x14ac:dyDescent="0.25">
      <c r="A15" s="240" t="s">
        <v>410</v>
      </c>
      <c r="B15" s="240" t="s">
        <v>407</v>
      </c>
      <c r="C15" s="448">
        <v>0</v>
      </c>
      <c r="D15" s="448">
        <v>0</v>
      </c>
      <c r="E15" s="116"/>
      <c r="I15" s="24"/>
    </row>
    <row r="16" spans="1:9" x14ac:dyDescent="0.25">
      <c r="A16" s="240" t="s">
        <v>410</v>
      </c>
      <c r="B16" s="240" t="s">
        <v>408</v>
      </c>
      <c r="C16" s="448">
        <v>0</v>
      </c>
      <c r="D16" s="448">
        <v>0</v>
      </c>
      <c r="E16" s="116"/>
    </row>
    <row r="17" spans="1:8" x14ac:dyDescent="0.25">
      <c r="A17" s="240" t="s">
        <v>410</v>
      </c>
      <c r="B17" s="240" t="s">
        <v>409</v>
      </c>
      <c r="C17" s="448">
        <v>0</v>
      </c>
      <c r="D17" s="448">
        <v>0</v>
      </c>
      <c r="E17" s="116"/>
    </row>
    <row r="18" spans="1:8" x14ac:dyDescent="0.25">
      <c r="A18" s="240" t="s">
        <v>1139</v>
      </c>
      <c r="B18" s="240" t="s">
        <v>407</v>
      </c>
      <c r="C18" s="448">
        <v>4136558766</v>
      </c>
      <c r="D18" s="448">
        <v>2166824355</v>
      </c>
      <c r="E18" s="116"/>
    </row>
    <row r="19" spans="1:8" x14ac:dyDescent="0.25">
      <c r="A19" s="240" t="s">
        <v>1139</v>
      </c>
      <c r="B19" s="240" t="s">
        <v>408</v>
      </c>
      <c r="C19" s="691">
        <v>142205154.56999999</v>
      </c>
      <c r="D19" s="691"/>
      <c r="E19" s="116"/>
    </row>
    <row r="20" spans="1:8" x14ac:dyDescent="0.25">
      <c r="A20" s="240" t="s">
        <v>1139</v>
      </c>
      <c r="B20" s="240" t="s">
        <v>409</v>
      </c>
      <c r="C20" s="448">
        <v>0</v>
      </c>
      <c r="D20" s="448">
        <v>0</v>
      </c>
      <c r="E20" s="116"/>
    </row>
    <row r="21" spans="1:8" x14ac:dyDescent="0.25">
      <c r="A21" s="240" t="s">
        <v>259</v>
      </c>
      <c r="B21" s="240" t="s">
        <v>407</v>
      </c>
      <c r="C21" s="448">
        <v>0</v>
      </c>
      <c r="D21" s="448">
        <v>0</v>
      </c>
      <c r="E21" s="116"/>
    </row>
    <row r="22" spans="1:8" x14ac:dyDescent="0.25">
      <c r="A22" s="240" t="s">
        <v>259</v>
      </c>
      <c r="B22" s="240" t="s">
        <v>408</v>
      </c>
      <c r="C22" s="691">
        <v>0</v>
      </c>
      <c r="D22" s="691">
        <v>0</v>
      </c>
      <c r="E22" s="116"/>
    </row>
    <row r="23" spans="1:8" ht="15" customHeight="1" x14ac:dyDescent="0.25">
      <c r="A23" s="240" t="s">
        <v>1283</v>
      </c>
      <c r="B23" s="240" t="s">
        <v>407</v>
      </c>
      <c r="C23" s="448">
        <v>1253854</v>
      </c>
      <c r="D23" s="448">
        <v>1253854</v>
      </c>
      <c r="E23" s="116"/>
    </row>
    <row r="24" spans="1:8" x14ac:dyDescent="0.25">
      <c r="A24" s="240" t="s">
        <v>411</v>
      </c>
      <c r="B24" s="240" t="s">
        <v>408</v>
      </c>
      <c r="C24" s="691">
        <v>0</v>
      </c>
      <c r="D24" s="691">
        <v>0</v>
      </c>
      <c r="E24" s="116"/>
    </row>
    <row r="25" spans="1:8" x14ac:dyDescent="0.25">
      <c r="A25" s="240" t="s">
        <v>411</v>
      </c>
      <c r="B25" s="240" t="s">
        <v>409</v>
      </c>
      <c r="C25" s="448">
        <v>0</v>
      </c>
      <c r="D25" s="448">
        <v>0</v>
      </c>
      <c r="E25" s="116"/>
    </row>
    <row r="26" spans="1:8" x14ac:dyDescent="0.25">
      <c r="A26" s="240" t="s">
        <v>896</v>
      </c>
      <c r="B26" s="240" t="s">
        <v>407</v>
      </c>
      <c r="C26" s="448">
        <v>35550511.100000001</v>
      </c>
      <c r="D26" s="448">
        <v>25950011.100000001</v>
      </c>
      <c r="E26" s="116"/>
    </row>
    <row r="27" spans="1:8" x14ac:dyDescent="0.25">
      <c r="A27" s="240" t="s">
        <v>1223</v>
      </c>
      <c r="B27" s="240" t="s">
        <v>408</v>
      </c>
      <c r="C27" s="691">
        <v>76665253.769999996</v>
      </c>
      <c r="D27" s="692">
        <v>44996573.049999997</v>
      </c>
      <c r="E27" s="116"/>
    </row>
    <row r="28" spans="1:8" x14ac:dyDescent="0.25">
      <c r="A28" s="240" t="s">
        <v>897</v>
      </c>
      <c r="B28" s="240" t="s">
        <v>407</v>
      </c>
      <c r="C28" s="448">
        <v>538551092.55999994</v>
      </c>
      <c r="D28" s="448">
        <v>388731324.86000001</v>
      </c>
      <c r="E28" s="116"/>
      <c r="G28" s="480"/>
    </row>
    <row r="29" spans="1:8" x14ac:dyDescent="0.25">
      <c r="A29" s="240" t="s">
        <v>898</v>
      </c>
      <c r="B29" s="240" t="s">
        <v>407</v>
      </c>
      <c r="C29" s="448">
        <v>6881880847.5600004</v>
      </c>
      <c r="D29" s="448">
        <v>5502865367.4700003</v>
      </c>
      <c r="E29" s="116"/>
      <c r="F29" s="480"/>
      <c r="G29" s="480"/>
    </row>
    <row r="30" spans="1:8" x14ac:dyDescent="0.25">
      <c r="A30" s="240" t="s">
        <v>1056</v>
      </c>
      <c r="B30" s="240" t="s">
        <v>407</v>
      </c>
      <c r="C30" s="448"/>
      <c r="D30" s="448">
        <v>787631.4</v>
      </c>
      <c r="E30" s="116"/>
      <c r="F30" s="684"/>
      <c r="G30" s="493"/>
      <c r="H30" s="493"/>
    </row>
    <row r="31" spans="1:8" x14ac:dyDescent="0.25">
      <c r="A31" s="240" t="s">
        <v>899</v>
      </c>
      <c r="B31" s="240" t="s">
        <v>407</v>
      </c>
      <c r="C31" s="448">
        <v>420340375.10000002</v>
      </c>
      <c r="D31" s="448">
        <v>199018603</v>
      </c>
      <c r="E31" s="116"/>
      <c r="F31" s="480"/>
      <c r="G31" s="493"/>
      <c r="H31" s="492"/>
    </row>
    <row r="32" spans="1:8" x14ac:dyDescent="0.25">
      <c r="A32" s="240" t="s">
        <v>900</v>
      </c>
      <c r="B32" s="240" t="s">
        <v>407</v>
      </c>
      <c r="C32" s="448">
        <v>580927793.38999999</v>
      </c>
      <c r="D32" s="448">
        <v>2004205682</v>
      </c>
      <c r="E32" s="116"/>
      <c r="G32" s="493"/>
      <c r="H32" s="492"/>
    </row>
    <row r="33" spans="1:7" x14ac:dyDescent="0.25">
      <c r="A33" s="240" t="s">
        <v>901</v>
      </c>
      <c r="B33" s="240" t="s">
        <v>407</v>
      </c>
      <c r="C33" s="448"/>
      <c r="D33" s="448">
        <v>106876000</v>
      </c>
      <c r="E33" s="116"/>
      <c r="F33" s="480"/>
      <c r="G33" s="493"/>
    </row>
    <row r="34" spans="1:7" x14ac:dyDescent="0.25">
      <c r="A34" s="240" t="s">
        <v>412</v>
      </c>
      <c r="B34" s="240"/>
      <c r="C34" s="448">
        <v>-4530645999.6800003</v>
      </c>
      <c r="D34" s="448">
        <v>-556524890</v>
      </c>
      <c r="E34" s="116"/>
      <c r="F34" s="480"/>
      <c r="G34" s="480"/>
    </row>
    <row r="35" spans="1:7" x14ac:dyDescent="0.25">
      <c r="A35" s="240" t="s">
        <v>3</v>
      </c>
      <c r="B35" s="240"/>
      <c r="C35" s="481">
        <f>+SUM($C$9:C34)</f>
        <v>31478606301.849998</v>
      </c>
      <c r="D35" s="481">
        <f>+SUM($D$9:D34)</f>
        <v>31154522000.960003</v>
      </c>
      <c r="E35" s="116"/>
      <c r="F35" s="480"/>
      <c r="G35" s="492"/>
    </row>
    <row r="36" spans="1:7" x14ac:dyDescent="0.25">
      <c r="A36" s="123"/>
      <c r="B36" s="123"/>
      <c r="D36" s="480"/>
      <c r="E36" s="116"/>
      <c r="F36" s="480"/>
    </row>
    <row r="37" spans="1:7" x14ac:dyDescent="0.25">
      <c r="A37" s="2" t="s">
        <v>842</v>
      </c>
      <c r="B37" s="2"/>
      <c r="E37" s="116"/>
      <c r="F37" s="480"/>
    </row>
    <row r="38" spans="1:7" x14ac:dyDescent="0.25">
      <c r="A38" s="123"/>
      <c r="B38" s="123"/>
      <c r="C38" s="850" t="s">
        <v>207</v>
      </c>
      <c r="D38" s="851"/>
      <c r="E38" s="116"/>
      <c r="F38" s="480"/>
    </row>
    <row r="39" spans="1:7" x14ac:dyDescent="0.25">
      <c r="A39" s="15"/>
      <c r="B39" s="15"/>
      <c r="C39" s="383">
        <f>IFERROR(IF(Indice!B6="","2XX2",YEAR(Indice!B6)),"2XX2")</f>
        <v>2021</v>
      </c>
      <c r="D39" s="383">
        <f>IFERROR(YEAR(Indice!B6-366),"2XX1")</f>
        <v>2020</v>
      </c>
      <c r="E39" s="116"/>
    </row>
    <row r="40" spans="1:7" x14ac:dyDescent="0.25">
      <c r="A40" s="240" t="s">
        <v>260</v>
      </c>
      <c r="B40" s="240" t="s">
        <v>407</v>
      </c>
      <c r="C40" s="448">
        <v>13194784741</v>
      </c>
      <c r="D40" s="448">
        <v>0</v>
      </c>
    </row>
    <row r="41" spans="1:7" ht="15" customHeight="1" x14ac:dyDescent="0.25">
      <c r="A41" s="240" t="s">
        <v>260</v>
      </c>
      <c r="B41" s="240" t="s">
        <v>408</v>
      </c>
      <c r="C41" s="691">
        <v>0</v>
      </c>
      <c r="D41" s="691">
        <v>0</v>
      </c>
      <c r="F41" s="480"/>
    </row>
    <row r="42" spans="1:7" x14ac:dyDescent="0.25">
      <c r="A42" s="240" t="s">
        <v>260</v>
      </c>
      <c r="B42" s="240" t="s">
        <v>409</v>
      </c>
      <c r="C42" s="448">
        <v>0</v>
      </c>
      <c r="D42" s="448">
        <v>0</v>
      </c>
    </row>
    <row r="43" spans="1:7" x14ac:dyDescent="0.25">
      <c r="A43" s="240" t="s">
        <v>261</v>
      </c>
      <c r="B43" s="240" t="s">
        <v>407</v>
      </c>
      <c r="C43" s="552">
        <v>0</v>
      </c>
      <c r="D43" s="448">
        <v>0</v>
      </c>
    </row>
    <row r="44" spans="1:7" x14ac:dyDescent="0.25">
      <c r="A44" s="240" t="s">
        <v>261</v>
      </c>
      <c r="B44" s="240" t="s">
        <v>408</v>
      </c>
      <c r="C44" s="692"/>
      <c r="D44" s="692">
        <v>12829433162.110001</v>
      </c>
    </row>
    <row r="45" spans="1:7" x14ac:dyDescent="0.25">
      <c r="A45" s="240" t="s">
        <v>261</v>
      </c>
      <c r="B45" s="240" t="s">
        <v>409</v>
      </c>
      <c r="C45" s="552">
        <v>0</v>
      </c>
      <c r="D45" s="448">
        <v>0</v>
      </c>
    </row>
    <row r="46" spans="1:7" x14ac:dyDescent="0.25">
      <c r="A46" s="240" t="s">
        <v>410</v>
      </c>
      <c r="B46" s="240" t="s">
        <v>407</v>
      </c>
      <c r="C46" s="552">
        <v>0</v>
      </c>
      <c r="D46" s="448">
        <v>0</v>
      </c>
    </row>
    <row r="47" spans="1:7" x14ac:dyDescent="0.25">
      <c r="A47" s="240" t="s">
        <v>410</v>
      </c>
      <c r="B47" s="240" t="s">
        <v>408</v>
      </c>
      <c r="C47" s="692">
        <v>0</v>
      </c>
      <c r="D47" s="691">
        <v>0</v>
      </c>
    </row>
    <row r="48" spans="1:7" x14ac:dyDescent="0.25">
      <c r="A48" s="240" t="s">
        <v>410</v>
      </c>
      <c r="B48" s="240" t="s">
        <v>409</v>
      </c>
      <c r="C48" s="552">
        <v>0</v>
      </c>
      <c r="D48" s="448">
        <v>0</v>
      </c>
    </row>
    <row r="49" spans="1:4" x14ac:dyDescent="0.25">
      <c r="A49" s="240" t="s">
        <v>257</v>
      </c>
      <c r="B49" s="240" t="s">
        <v>407</v>
      </c>
      <c r="C49" s="552">
        <v>0</v>
      </c>
      <c r="D49" s="448">
        <v>0</v>
      </c>
    </row>
    <row r="50" spans="1:4" x14ac:dyDescent="0.25">
      <c r="A50" s="240" t="s">
        <v>257</v>
      </c>
      <c r="B50" s="240" t="s">
        <v>408</v>
      </c>
      <c r="C50" s="692">
        <v>0</v>
      </c>
      <c r="D50" s="691">
        <v>0</v>
      </c>
    </row>
    <row r="51" spans="1:4" x14ac:dyDescent="0.25">
      <c r="A51" s="240" t="s">
        <v>257</v>
      </c>
      <c r="B51" s="240" t="s">
        <v>409</v>
      </c>
      <c r="C51" s="552">
        <v>0</v>
      </c>
      <c r="D51" s="448">
        <v>0</v>
      </c>
    </row>
    <row r="52" spans="1:4" x14ac:dyDescent="0.25">
      <c r="A52" s="240" t="s">
        <v>258</v>
      </c>
      <c r="B52" s="240" t="s">
        <v>407</v>
      </c>
      <c r="C52" s="552">
        <v>596027421</v>
      </c>
      <c r="D52" s="448">
        <v>548929386</v>
      </c>
    </row>
    <row r="53" spans="1:4" x14ac:dyDescent="0.25">
      <c r="A53" s="240" t="s">
        <v>258</v>
      </c>
      <c r="B53" s="240" t="s">
        <v>408</v>
      </c>
      <c r="C53" s="692">
        <v>101155500.31</v>
      </c>
      <c r="D53" s="692">
        <v>103865558.86</v>
      </c>
    </row>
    <row r="54" spans="1:4" x14ac:dyDescent="0.25">
      <c r="A54" s="240" t="s">
        <v>258</v>
      </c>
      <c r="B54" s="240" t="s">
        <v>409</v>
      </c>
      <c r="C54" s="552">
        <v>0</v>
      </c>
      <c r="D54" s="448">
        <v>0</v>
      </c>
    </row>
    <row r="55" spans="1:4" x14ac:dyDescent="0.25">
      <c r="A55" s="240" t="s">
        <v>259</v>
      </c>
      <c r="B55" s="240" t="s">
        <v>407</v>
      </c>
      <c r="C55" s="552">
        <v>288353703</v>
      </c>
      <c r="D55" s="448">
        <v>362093703</v>
      </c>
    </row>
    <row r="56" spans="1:4" x14ac:dyDescent="0.25">
      <c r="A56" s="240" t="s">
        <v>259</v>
      </c>
      <c r="B56" s="240" t="s">
        <v>408</v>
      </c>
      <c r="C56" s="692"/>
      <c r="D56" s="691"/>
    </row>
    <row r="57" spans="1:4" x14ac:dyDescent="0.25">
      <c r="A57" s="240" t="s">
        <v>1038</v>
      </c>
      <c r="B57" s="240" t="s">
        <v>407</v>
      </c>
      <c r="C57" s="552">
        <v>57129748.079999998</v>
      </c>
      <c r="D57" s="448">
        <v>57129748.079999998</v>
      </c>
    </row>
    <row r="58" spans="1:4" x14ac:dyDescent="0.25">
      <c r="A58" s="240" t="s">
        <v>1039</v>
      </c>
      <c r="B58" s="240" t="s">
        <v>408</v>
      </c>
      <c r="C58" s="692"/>
      <c r="D58" s="691"/>
    </row>
    <row r="59" spans="1:4" x14ac:dyDescent="0.25">
      <c r="A59" s="240" t="s">
        <v>1040</v>
      </c>
      <c r="B59" s="240" t="s">
        <v>407</v>
      </c>
      <c r="C59" s="552">
        <v>2101566083</v>
      </c>
      <c r="D59" s="448">
        <v>2019066083</v>
      </c>
    </row>
    <row r="60" spans="1:4" x14ac:dyDescent="0.25">
      <c r="A60" s="240" t="s">
        <v>1224</v>
      </c>
      <c r="B60" s="240" t="s">
        <v>407</v>
      </c>
      <c r="C60" s="552">
        <v>51015764.25</v>
      </c>
      <c r="D60" s="448">
        <v>51172803</v>
      </c>
    </row>
    <row r="61" spans="1:4" x14ac:dyDescent="0.25">
      <c r="A61" s="240" t="s">
        <v>900</v>
      </c>
      <c r="B61" s="240" t="s">
        <v>407</v>
      </c>
      <c r="C61" s="552">
        <v>1714235421.1700001</v>
      </c>
      <c r="D61" s="448"/>
    </row>
    <row r="62" spans="1:4" x14ac:dyDescent="0.25">
      <c r="A62" s="240" t="s">
        <v>1012</v>
      </c>
      <c r="B62" s="240" t="s">
        <v>407</v>
      </c>
      <c r="C62" s="552">
        <v>0</v>
      </c>
      <c r="D62" s="448">
        <v>0</v>
      </c>
    </row>
    <row r="63" spans="1:4" x14ac:dyDescent="0.25">
      <c r="A63" s="240" t="s">
        <v>1188</v>
      </c>
      <c r="B63" s="240" t="s">
        <v>408</v>
      </c>
      <c r="C63" s="692"/>
      <c r="D63" s="692">
        <v>1656803268.9000001</v>
      </c>
    </row>
    <row r="64" spans="1:4" x14ac:dyDescent="0.25">
      <c r="A64" s="240" t="s">
        <v>1066</v>
      </c>
      <c r="B64" s="240" t="s">
        <v>408</v>
      </c>
      <c r="C64" s="691">
        <v>0</v>
      </c>
      <c r="D64" s="691"/>
    </row>
    <row r="65" spans="1:5" x14ac:dyDescent="0.25">
      <c r="A65" s="240" t="s">
        <v>1131</v>
      </c>
      <c r="B65" s="240" t="s">
        <v>407</v>
      </c>
      <c r="C65" s="448"/>
      <c r="D65" s="448">
        <v>710432436</v>
      </c>
    </row>
    <row r="66" spans="1:5" x14ac:dyDescent="0.25">
      <c r="A66" s="240" t="s">
        <v>412</v>
      </c>
      <c r="B66" s="240"/>
      <c r="C66" s="448">
        <v>0</v>
      </c>
      <c r="D66" s="448">
        <v>0</v>
      </c>
    </row>
    <row r="67" spans="1:5" x14ac:dyDescent="0.25">
      <c r="A67" s="240" t="s">
        <v>3</v>
      </c>
      <c r="B67" s="240"/>
      <c r="C67" s="481">
        <f>+SUM($C$40:C66)</f>
        <v>18104268381.809998</v>
      </c>
      <c r="D67" s="481">
        <f>+SUM($D$40:D66)</f>
        <v>18338926148.950001</v>
      </c>
    </row>
    <row r="68" spans="1:5" x14ac:dyDescent="0.25">
      <c r="B68" s="239"/>
      <c r="C68" s="239"/>
      <c r="D68" s="239"/>
    </row>
    <row r="69" spans="1:5" x14ac:dyDescent="0.25">
      <c r="A69" s="239"/>
      <c r="B69" s="239"/>
      <c r="C69" s="239"/>
      <c r="D69" s="239"/>
    </row>
    <row r="70" spans="1:5" x14ac:dyDescent="0.25">
      <c r="A70" s="239"/>
      <c r="B70" s="239"/>
      <c r="C70" s="239"/>
      <c r="D70" s="555"/>
      <c r="E70" s="239"/>
    </row>
    <row r="71" spans="1:5" x14ac:dyDescent="0.25">
      <c r="A71" s="369" t="s">
        <v>833</v>
      </c>
      <c r="B71" s="595">
        <f>IFERROR(IF(Indice!B6="","2XX2",YEAR(Indice!B6)),"2XX2")</f>
        <v>2021</v>
      </c>
      <c r="C71" s="381"/>
      <c r="E71" s="239"/>
    </row>
    <row r="72" spans="1:5" ht="26.4" x14ac:dyDescent="0.25">
      <c r="A72" s="368" t="s">
        <v>255</v>
      </c>
      <c r="B72" s="112" t="s">
        <v>836</v>
      </c>
      <c r="C72" s="112" t="s">
        <v>840</v>
      </c>
      <c r="E72" s="239"/>
    </row>
    <row r="73" spans="1:5" x14ac:dyDescent="0.25">
      <c r="A73" s="9" t="s">
        <v>7</v>
      </c>
      <c r="B73" s="372">
        <f>29412512287.8586+C28+C29</f>
        <v>36832944227.9786</v>
      </c>
      <c r="C73" s="378">
        <v>0</v>
      </c>
      <c r="E73" s="239"/>
    </row>
    <row r="74" spans="1:5" x14ac:dyDescent="0.25">
      <c r="A74" s="242" t="s">
        <v>11</v>
      </c>
      <c r="B74" s="238">
        <f>+B76+B77+B78</f>
        <v>17280576455.894501</v>
      </c>
      <c r="C74" s="379"/>
    </row>
    <row r="75" spans="1:5" x14ac:dyDescent="0.25">
      <c r="A75" s="380" t="s">
        <v>97</v>
      </c>
      <c r="B75" s="238"/>
      <c r="C75" s="379"/>
    </row>
    <row r="76" spans="1:5" x14ac:dyDescent="0.25">
      <c r="A76" s="240" t="s">
        <v>8</v>
      </c>
      <c r="B76" s="238">
        <f>440659874.3563+C30+C31</f>
        <v>861000249.45630002</v>
      </c>
      <c r="C76" s="379">
        <v>0</v>
      </c>
    </row>
    <row r="77" spans="1:5" x14ac:dyDescent="0.25">
      <c r="A77" s="240" t="s">
        <v>9</v>
      </c>
      <c r="B77" s="238">
        <f>11273394368.8632+0.54+C32+C33+C61+C63+C65+C23</f>
        <v>13569811437.9632</v>
      </c>
      <c r="C77" s="379">
        <v>0.12</v>
      </c>
    </row>
    <row r="78" spans="1:5" x14ac:dyDescent="0.25">
      <c r="A78" s="240" t="s">
        <v>10</v>
      </c>
      <c r="B78" s="238">
        <v>2849764768.4749999</v>
      </c>
      <c r="C78" s="379">
        <v>1</v>
      </c>
    </row>
    <row r="79" spans="1:5" x14ac:dyDescent="0.25">
      <c r="A79" s="9"/>
      <c r="B79" s="125"/>
      <c r="C79" s="373"/>
    </row>
    <row r="80" spans="1:5" x14ac:dyDescent="0.25">
      <c r="A80" s="374" t="s">
        <v>834</v>
      </c>
      <c r="B80" s="7">
        <f>B73+B74</f>
        <v>54113520683.8731</v>
      </c>
      <c r="C80" s="375"/>
    </row>
    <row r="81" spans="1:3" x14ac:dyDescent="0.25">
      <c r="A81" s="9"/>
      <c r="B81" s="125"/>
      <c r="C81" s="373"/>
    </row>
    <row r="82" spans="1:3" x14ac:dyDescent="0.25">
      <c r="A82" s="376" t="s">
        <v>835</v>
      </c>
      <c r="B82" s="494">
        <f>+C34</f>
        <v>-4530645999.6800003</v>
      </c>
      <c r="C82" s="113"/>
    </row>
    <row r="83" spans="1:3" x14ac:dyDescent="0.25">
      <c r="A83" s="365"/>
      <c r="B83" s="366"/>
      <c r="C83" s="367"/>
    </row>
    <row r="84" spans="1:3" x14ac:dyDescent="0.25">
      <c r="A84" s="377" t="s">
        <v>837</v>
      </c>
      <c r="B84" s="686">
        <f>B80+B82</f>
        <v>49582874684.1931</v>
      </c>
      <c r="C84" s="7"/>
    </row>
    <row r="85" spans="1:3" x14ac:dyDescent="0.25">
      <c r="A85" s="9"/>
      <c r="B85" s="687"/>
      <c r="C85" s="685"/>
    </row>
    <row r="86" spans="1:3" x14ac:dyDescent="0.25">
      <c r="A86" s="6" t="s">
        <v>12</v>
      </c>
      <c r="B86" s="370"/>
      <c r="C86" s="370"/>
    </row>
    <row r="87" spans="1:3" x14ac:dyDescent="0.25">
      <c r="A87" s="126" t="s">
        <v>13</v>
      </c>
      <c r="B87" s="371" t="s">
        <v>838</v>
      </c>
      <c r="C87" s="371" t="s">
        <v>839</v>
      </c>
    </row>
    <row r="88" spans="1:3" x14ac:dyDescent="0.25">
      <c r="A88" s="9" t="s">
        <v>8</v>
      </c>
      <c r="B88" s="241">
        <v>1</v>
      </c>
      <c r="C88" s="241">
        <v>30</v>
      </c>
    </row>
    <row r="89" spans="1:3" x14ac:dyDescent="0.25">
      <c r="A89" s="9" t="s">
        <v>9</v>
      </c>
      <c r="B89" s="241">
        <v>31</v>
      </c>
      <c r="C89" s="241">
        <v>60</v>
      </c>
    </row>
    <row r="90" spans="1:3" x14ac:dyDescent="0.25">
      <c r="A90" s="9" t="s">
        <v>10</v>
      </c>
      <c r="B90" s="241">
        <v>61</v>
      </c>
      <c r="C90" s="241">
        <v>10000</v>
      </c>
    </row>
  </sheetData>
  <mergeCells count="2">
    <mergeCell ref="C7:D7"/>
    <mergeCell ref="C38:D38"/>
  </mergeCells>
  <hyperlinks>
    <hyperlink ref="F1" location="BG!A1" display="BG"/>
  </hyperlinks>
  <printOptions horizontalCentered="1"/>
  <pageMargins left="0.70866141732283472" right="0.70866141732283472" top="0.74803149606299213" bottom="0.74803149606299213" header="0.31496062992125984" footer="0.31496062992125984"/>
  <pageSetup paperSize="9" scale="71" orientation="portrait" r:id="rId1"/>
  <rowBreaks count="1" manualBreakCount="1">
    <brk id="68" max="16383" man="1"/>
  </rowBreaks>
  <colBreaks count="1" manualBreakCount="1">
    <brk id="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0000"/>
    <pageSetUpPr fitToPage="1"/>
  </sheetPr>
  <dimension ref="A1:G70"/>
  <sheetViews>
    <sheetView showGridLines="0" topLeftCell="A17" zoomScaleNormal="100" zoomScaleSheetLayoutView="110" workbookViewId="0">
      <selection activeCell="D47" sqref="D47"/>
    </sheetView>
  </sheetViews>
  <sheetFormatPr baseColWidth="10" defaultColWidth="11.44140625" defaultRowHeight="13.2" x14ac:dyDescent="0.25"/>
  <cols>
    <col min="1" max="1" width="44.109375" style="2" bestFit="1" customWidth="1"/>
    <col min="2" max="2" width="20.88671875" style="2" customWidth="1"/>
    <col min="3" max="3" width="16.6640625" style="2" bestFit="1" customWidth="1"/>
    <col min="4" max="4" width="3.44140625" style="2" bestFit="1" customWidth="1"/>
    <col min="5" max="5" width="38.88671875" style="2" bestFit="1" customWidth="1"/>
    <col min="6" max="6" width="18.33203125" style="2" bestFit="1" customWidth="1"/>
    <col min="7" max="7" width="15" style="2" bestFit="1" customWidth="1"/>
    <col min="8" max="16384" width="11.44140625" style="2"/>
  </cols>
  <sheetData>
    <row r="1" spans="1:4" ht="14.4" x14ac:dyDescent="0.3">
      <c r="A1" s="3" t="str">
        <f>Indice!C1</f>
        <v>SALLUSTRO Y CIA. S..A</v>
      </c>
      <c r="D1" s="145" t="s">
        <v>126</v>
      </c>
    </row>
    <row r="2" spans="1:4" x14ac:dyDescent="0.25">
      <c r="A2" s="3"/>
    </row>
    <row r="3" spans="1:4" x14ac:dyDescent="0.25">
      <c r="A3" s="3"/>
    </row>
    <row r="4" spans="1:4" x14ac:dyDescent="0.25">
      <c r="A4" s="303" t="s">
        <v>256</v>
      </c>
      <c r="B4" s="303"/>
      <c r="C4" s="303"/>
    </row>
    <row r="5" spans="1:4" ht="13.8" x14ac:dyDescent="0.3">
      <c r="A5" s="249" t="s">
        <v>274</v>
      </c>
      <c r="B5" s="249"/>
    </row>
    <row r="6" spans="1:4" x14ac:dyDescent="0.25">
      <c r="A6" s="2" t="s">
        <v>14</v>
      </c>
    </row>
    <row r="8" spans="1:4" x14ac:dyDescent="0.25">
      <c r="A8" s="12" t="s">
        <v>60</v>
      </c>
      <c r="B8" s="10"/>
      <c r="C8" s="10"/>
    </row>
    <row r="9" spans="1:4" x14ac:dyDescent="0.25">
      <c r="A9" s="10"/>
    </row>
    <row r="10" spans="1:4" x14ac:dyDescent="0.25">
      <c r="A10" s="13" t="s">
        <v>5</v>
      </c>
      <c r="B10" s="385">
        <f>IFERROR(IF(Indice!B6="","2XX2",YEAR(Indice!B6)),"2XX2")</f>
        <v>2021</v>
      </c>
      <c r="C10" s="385">
        <f>IFERROR(YEAR(Indice!B6-366),"2XX1")</f>
        <v>2020</v>
      </c>
    </row>
    <row r="11" spans="1:4" ht="14.4" x14ac:dyDescent="0.3">
      <c r="A11" s="10" t="s">
        <v>985</v>
      </c>
      <c r="B11" s="479">
        <f>1627178934+0.07</f>
        <v>1627178934.0699999</v>
      </c>
      <c r="C11" s="479">
        <v>4606130720.6199999</v>
      </c>
    </row>
    <row r="12" spans="1:4" ht="14.4" x14ac:dyDescent="0.3">
      <c r="A12" s="10" t="s">
        <v>986</v>
      </c>
      <c r="B12" s="693">
        <v>6515927235.5600004</v>
      </c>
      <c r="C12" s="693">
        <v>21489981678.939999</v>
      </c>
    </row>
    <row r="13" spans="1:4" ht="14.4" x14ac:dyDescent="0.3">
      <c r="A13" s="10" t="s">
        <v>1340</v>
      </c>
      <c r="B13" s="479">
        <v>9090909.0899999999</v>
      </c>
      <c r="C13" s="479">
        <v>0</v>
      </c>
    </row>
    <row r="14" spans="1:4" ht="14.4" x14ac:dyDescent="0.3">
      <c r="A14" s="10" t="s">
        <v>987</v>
      </c>
      <c r="B14" s="479">
        <v>0</v>
      </c>
      <c r="C14" s="479">
        <v>139650924.09</v>
      </c>
    </row>
    <row r="15" spans="1:4" ht="14.4" x14ac:dyDescent="0.3">
      <c r="A15" s="10" t="s">
        <v>96</v>
      </c>
      <c r="B15" s="479">
        <v>651222687.38999999</v>
      </c>
      <c r="C15" s="479">
        <v>3073003059.4099998</v>
      </c>
    </row>
    <row r="16" spans="1:4" ht="14.4" x14ac:dyDescent="0.3">
      <c r="A16" s="10" t="s">
        <v>15</v>
      </c>
      <c r="B16" s="479">
        <v>0</v>
      </c>
      <c r="C16" s="479">
        <v>455440287.14999998</v>
      </c>
    </row>
    <row r="17" spans="1:7" ht="14.4" x14ac:dyDescent="0.3">
      <c r="A17" s="44" t="s">
        <v>1057</v>
      </c>
      <c r="B17" s="479">
        <v>565296381.84000003</v>
      </c>
      <c r="C17" s="479">
        <v>971336757</v>
      </c>
    </row>
    <row r="18" spans="1:7" ht="14.4" x14ac:dyDescent="0.3">
      <c r="A18" s="10" t="s">
        <v>55</v>
      </c>
      <c r="B18" s="479"/>
      <c r="C18" s="479">
        <v>0</v>
      </c>
    </row>
    <row r="19" spans="1:7" ht="14.4" x14ac:dyDescent="0.3">
      <c r="A19" s="10" t="s">
        <v>1058</v>
      </c>
      <c r="B19" s="479"/>
      <c r="C19" s="479">
        <v>0</v>
      </c>
    </row>
    <row r="20" spans="1:7" ht="14.4" x14ac:dyDescent="0.3">
      <c r="A20" s="10" t="s">
        <v>902</v>
      </c>
      <c r="B20" s="479">
        <v>6737001</v>
      </c>
      <c r="C20" s="479">
        <v>67186221.969999999</v>
      </c>
    </row>
    <row r="21" spans="1:7" ht="13.8" thickBot="1" x14ac:dyDescent="0.3">
      <c r="A21" s="12" t="s">
        <v>3</v>
      </c>
      <c r="B21" s="482">
        <f>SUM($B$11:B20)</f>
        <v>9375453148.9500008</v>
      </c>
      <c r="C21" s="641">
        <f>SUM($C$11:C20)</f>
        <v>30802729649.18</v>
      </c>
    </row>
    <row r="22" spans="1:7" ht="13.8" thickTop="1" x14ac:dyDescent="0.25">
      <c r="A22" s="12"/>
      <c r="B22" s="117"/>
      <c r="C22" s="117"/>
    </row>
    <row r="23" spans="1:7" x14ac:dyDescent="0.25">
      <c r="B23" s="17"/>
      <c r="C23" s="17"/>
    </row>
    <row r="31" spans="1:7" x14ac:dyDescent="0.25">
      <c r="A31" s="12" t="s">
        <v>59</v>
      </c>
      <c r="B31" s="18"/>
      <c r="C31" s="10"/>
    </row>
    <row r="32" spans="1:7" ht="14.4" x14ac:dyDescent="0.3">
      <c r="A32" s="10"/>
      <c r="B32" s="286"/>
      <c r="C32" s="286"/>
      <c r="E32"/>
      <c r="F32"/>
      <c r="G32"/>
    </row>
    <row r="33" spans="1:7" customFormat="1" ht="14.4" x14ac:dyDescent="0.3">
      <c r="A33" s="13" t="s">
        <v>5</v>
      </c>
      <c r="B33" s="385">
        <f>IFERROR(IF(Indice!B6="","2XX2",YEAR(Indice!B6)),"2XX2")</f>
        <v>2021</v>
      </c>
      <c r="C33" s="385">
        <f>IFERROR(YEAR(Indice!B6-366),"2XX1")</f>
        <v>2020</v>
      </c>
    </row>
    <row r="34" spans="1:7" customFormat="1" ht="14.4" x14ac:dyDescent="0.3">
      <c r="A34" s="10" t="s">
        <v>1013</v>
      </c>
      <c r="B34" s="8">
        <v>9900000</v>
      </c>
      <c r="C34" s="8">
        <v>94020000</v>
      </c>
    </row>
    <row r="35" spans="1:7" customFormat="1" ht="14.4" x14ac:dyDescent="0.3">
      <c r="A35" s="10" t="s">
        <v>1014</v>
      </c>
      <c r="B35" s="697">
        <v>199651996.97999999</v>
      </c>
      <c r="C35" s="698">
        <v>200266573.68000001</v>
      </c>
    </row>
    <row r="36" spans="1:7" customFormat="1" ht="14.4" x14ac:dyDescent="0.3">
      <c r="A36" s="10" t="s">
        <v>267</v>
      </c>
      <c r="B36" s="8">
        <v>0</v>
      </c>
      <c r="C36" s="8">
        <v>0</v>
      </c>
    </row>
    <row r="37" spans="1:7" customFormat="1" ht="14.4" x14ac:dyDescent="0.3">
      <c r="A37" s="2" t="s">
        <v>1132</v>
      </c>
      <c r="B37" s="8">
        <v>0</v>
      </c>
      <c r="C37" s="8">
        <v>0</v>
      </c>
      <c r="E37" s="2"/>
      <c r="F37" s="2"/>
      <c r="G37" s="2"/>
    </row>
    <row r="38" spans="1:7" x14ac:dyDescent="0.25">
      <c r="A38" s="10" t="s">
        <v>903</v>
      </c>
      <c r="B38" s="8">
        <v>10909090.91</v>
      </c>
      <c r="C38" s="8">
        <v>0</v>
      </c>
    </row>
    <row r="39" spans="1:7" x14ac:dyDescent="0.25">
      <c r="A39" s="2" t="s">
        <v>1135</v>
      </c>
      <c r="B39" s="8">
        <v>16400000000</v>
      </c>
      <c r="C39" s="449">
        <v>13000000000</v>
      </c>
    </row>
    <row r="40" spans="1:7" ht="13.8" thickBot="1" x14ac:dyDescent="0.3">
      <c r="A40" s="12" t="s">
        <v>3</v>
      </c>
      <c r="B40" s="482">
        <f>SUM(B34:B39)</f>
        <v>16620461087.889999</v>
      </c>
      <c r="C40" s="16">
        <f>SUM(C34:C39)</f>
        <v>13294286573.68</v>
      </c>
    </row>
    <row r="41" spans="1:7" ht="13.8" thickTop="1" x14ac:dyDescent="0.25"/>
    <row r="42" spans="1:7" x14ac:dyDescent="0.25">
      <c r="A42" s="12"/>
      <c r="B42" s="117"/>
      <c r="C42" s="117"/>
    </row>
    <row r="43" spans="1:7" x14ac:dyDescent="0.25">
      <c r="B43" s="41"/>
      <c r="C43" s="41"/>
    </row>
    <row r="44" spans="1:7" x14ac:dyDescent="0.25">
      <c r="B44" s="60"/>
    </row>
    <row r="67" spans="4:4" x14ac:dyDescent="0.25">
      <c r="D67" s="2">
        <f>+SUM($D$40:D66)</f>
        <v>0</v>
      </c>
    </row>
    <row r="70" spans="4:4" x14ac:dyDescent="0.25">
      <c r="D70" s="60">
        <f>+D34+D67+'Nota 6'!C21+'Nota 6'!C40</f>
        <v>44097016222.860001</v>
      </c>
    </row>
  </sheetData>
  <hyperlinks>
    <hyperlink ref="D1" location="BG!A1" display="BG"/>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0000"/>
    <pageSetUpPr fitToPage="1"/>
  </sheetPr>
  <dimension ref="A1:D17"/>
  <sheetViews>
    <sheetView showGridLines="0" zoomScaleNormal="100" zoomScaleSheetLayoutView="90" workbookViewId="0">
      <selection activeCell="B17" sqref="B17"/>
    </sheetView>
  </sheetViews>
  <sheetFormatPr baseColWidth="10" defaultRowHeight="14.4" x14ac:dyDescent="0.3"/>
  <cols>
    <col min="1" max="1" width="50.109375" customWidth="1"/>
    <col min="2" max="2" width="19" customWidth="1"/>
    <col min="3" max="3" width="16.5546875" customWidth="1"/>
    <col min="4" max="4" width="3.6640625" bestFit="1" customWidth="1"/>
  </cols>
  <sheetData>
    <row r="1" spans="1:4" x14ac:dyDescent="0.3">
      <c r="A1" t="str">
        <f>Indice!C1</f>
        <v>SALLUSTRO Y CIA. S..A</v>
      </c>
      <c r="D1" s="145" t="s">
        <v>126</v>
      </c>
    </row>
    <row r="4" spans="1:4" x14ac:dyDescent="0.3">
      <c r="A4" s="853" t="s">
        <v>268</v>
      </c>
      <c r="B4" s="853"/>
      <c r="C4" s="853"/>
    </row>
    <row r="6" spans="1:4" x14ac:dyDescent="0.3">
      <c r="A6" s="852" t="s">
        <v>17</v>
      </c>
      <c r="B6" s="852"/>
      <c r="C6" s="852"/>
      <c r="D6" s="852"/>
    </row>
    <row r="7" spans="1:4" ht="15" customHeight="1" x14ac:dyDescent="0.3">
      <c r="B7" s="849" t="s">
        <v>274</v>
      </c>
      <c r="C7" s="849"/>
    </row>
    <row r="8" spans="1:4" x14ac:dyDescent="0.3">
      <c r="A8" s="13" t="s">
        <v>5</v>
      </c>
      <c r="B8" s="385">
        <f>IFERROR(IF(Indice!B6="","2XX2",YEAR(Indice!B6)),"2XX2")</f>
        <v>2021</v>
      </c>
      <c r="C8" s="385">
        <f>IFERROR(YEAR(Indice!B6-366),"2XX1")</f>
        <v>2020</v>
      </c>
    </row>
    <row r="9" spans="1:4" x14ac:dyDescent="0.3">
      <c r="A9" s="22" t="s">
        <v>92</v>
      </c>
      <c r="B9" s="479">
        <v>53836165077.470001</v>
      </c>
      <c r="C9" s="19">
        <v>48627357171.970001</v>
      </c>
    </row>
    <row r="10" spans="1:4" x14ac:dyDescent="0.3">
      <c r="A10" s="22" t="s">
        <v>93</v>
      </c>
      <c r="B10" s="8">
        <v>0</v>
      </c>
      <c r="C10" s="8">
        <v>0</v>
      </c>
    </row>
    <row r="11" spans="1:4" x14ac:dyDescent="0.3">
      <c r="A11" s="22" t="s">
        <v>94</v>
      </c>
      <c r="B11" s="8">
        <v>0</v>
      </c>
      <c r="C11" s="8">
        <v>0</v>
      </c>
    </row>
    <row r="12" spans="1:4" x14ac:dyDescent="0.3">
      <c r="A12" s="22" t="s">
        <v>95</v>
      </c>
      <c r="B12" s="8">
        <v>0</v>
      </c>
      <c r="C12" s="8">
        <v>0</v>
      </c>
    </row>
    <row r="13" spans="1:4" x14ac:dyDescent="0.3">
      <c r="A13" s="22" t="s">
        <v>912</v>
      </c>
      <c r="B13" s="479">
        <v>95293103.590000004</v>
      </c>
      <c r="C13" s="19">
        <v>3976331.34</v>
      </c>
    </row>
    <row r="14" spans="1:4" s="439" customFormat="1" x14ac:dyDescent="0.3">
      <c r="A14" s="22" t="s">
        <v>913</v>
      </c>
      <c r="B14" s="479">
        <v>8278764204.8699999</v>
      </c>
      <c r="C14" s="19">
        <v>7947546068.5699997</v>
      </c>
    </row>
    <row r="15" spans="1:4" ht="15" customHeight="1" x14ac:dyDescent="0.3">
      <c r="A15" s="244" t="s">
        <v>269</v>
      </c>
      <c r="B15" s="8">
        <v>0</v>
      </c>
      <c r="C15" s="19">
        <v>0</v>
      </c>
    </row>
    <row r="16" spans="1:4" ht="15" thickBot="1" x14ac:dyDescent="0.35">
      <c r="A16" s="12" t="s">
        <v>16</v>
      </c>
      <c r="B16" s="21">
        <f>SUM(B9:B15)</f>
        <v>62210222385.93</v>
      </c>
      <c r="C16" s="21">
        <f>SUM(C9:C15)</f>
        <v>56578879571.879997</v>
      </c>
    </row>
    <row r="17" ht="15" thickTop="1" x14ac:dyDescent="0.3"/>
  </sheetData>
  <mergeCells count="3">
    <mergeCell ref="B7:C7"/>
    <mergeCell ref="A6:D6"/>
    <mergeCell ref="A4:C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9" scale="9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FF0000"/>
    <pageSetUpPr fitToPage="1"/>
  </sheetPr>
  <dimension ref="A1:AD28"/>
  <sheetViews>
    <sheetView topLeftCell="A7" zoomScaleNormal="100" zoomScaleSheetLayoutView="70" workbookViewId="0">
      <selection activeCell="A34" sqref="A34"/>
    </sheetView>
  </sheetViews>
  <sheetFormatPr baseColWidth="10" defaultColWidth="5.88671875" defaultRowHeight="14.4" x14ac:dyDescent="0.3"/>
  <cols>
    <col min="1" max="1" width="74.109375" style="124" bestFit="1" customWidth="1"/>
    <col min="2" max="2" width="8.33203125" style="124" bestFit="1" customWidth="1"/>
    <col min="3" max="4" width="19" style="124" bestFit="1" customWidth="1"/>
    <col min="5" max="5" width="16.44140625" style="124" bestFit="1" customWidth="1"/>
    <col min="6" max="6" width="13.6640625" style="124" customWidth="1"/>
    <col min="7" max="30" width="5.88671875" style="124"/>
  </cols>
  <sheetData>
    <row r="1" spans="1:30" x14ac:dyDescent="0.3">
      <c r="A1" s="124" t="str">
        <f>Indice!C1</f>
        <v>SALLUSTRO Y CIA. S..A</v>
      </c>
      <c r="B1" s="146"/>
      <c r="D1" s="146" t="s">
        <v>126</v>
      </c>
    </row>
    <row r="4" spans="1:30" x14ac:dyDescent="0.3">
      <c r="A4" s="853" t="s">
        <v>271</v>
      </c>
      <c r="B4" s="853"/>
      <c r="C4" s="853"/>
      <c r="D4" s="853"/>
      <c r="E4" s="853"/>
      <c r="F4" s="853"/>
    </row>
    <row r="5" spans="1:30" s="31" customFormat="1" x14ac:dyDescent="0.3">
      <c r="A5" s="391" t="s">
        <v>207</v>
      </c>
      <c r="B5" s="392"/>
      <c r="C5" s="147"/>
      <c r="D5" s="147"/>
      <c r="E5" s="147"/>
      <c r="F5" s="147"/>
    </row>
    <row r="6" spans="1:30" x14ac:dyDescent="0.3">
      <c r="A6" s="124" t="s">
        <v>272</v>
      </c>
    </row>
    <row r="7" spans="1:30" s="237" customFormat="1" x14ac:dyDescent="0.3">
      <c r="A7" s="124" t="s">
        <v>428</v>
      </c>
      <c r="B7" s="389">
        <f>IFERROR(IF(Indice!B6="","2XX2",YEAR(Indice!B6)),"2XX2")</f>
        <v>2021</v>
      </c>
      <c r="C7" s="388">
        <f>IFERROR(YEAR(Indice!B6-366),"2XX1")</f>
        <v>2020</v>
      </c>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row>
    <row r="8" spans="1:30" s="285" customFormat="1" x14ac:dyDescent="0.3">
      <c r="A8" s="124" t="s">
        <v>431</v>
      </c>
      <c r="B8" s="300">
        <f>SUM($C$23:C28)</f>
        <v>0</v>
      </c>
      <c r="C8" s="302">
        <v>0</v>
      </c>
      <c r="D8" s="299" t="s">
        <v>436</v>
      </c>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row>
    <row r="9" spans="1:30" s="285" customFormat="1" x14ac:dyDescent="0.3">
      <c r="A9" s="124"/>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row>
    <row r="10" spans="1:30" s="237" customFormat="1" x14ac:dyDescent="0.3">
      <c r="A10" s="124" t="s">
        <v>275</v>
      </c>
      <c r="B10" s="124"/>
      <c r="C10" s="124"/>
      <c r="F10" s="124"/>
      <c r="M10" s="124"/>
      <c r="N10" s="124"/>
      <c r="O10" s="124"/>
      <c r="P10" s="124"/>
      <c r="Q10" s="124"/>
      <c r="R10" s="124"/>
      <c r="S10" s="124"/>
      <c r="T10" s="124"/>
      <c r="U10" s="124"/>
      <c r="V10" s="124"/>
      <c r="W10" s="124"/>
      <c r="X10" s="124"/>
      <c r="Y10" s="124"/>
      <c r="Z10" s="124"/>
      <c r="AA10" s="124"/>
      <c r="AB10" s="124"/>
      <c r="AC10" s="124"/>
      <c r="AD10" s="124"/>
    </row>
    <row r="11" spans="1:30" x14ac:dyDescent="0.3">
      <c r="D11" s="393">
        <f>IFERROR(IF(Indice!B6="","2XX2",YEAR(Indice!B6)),"2XX2")</f>
        <v>2021</v>
      </c>
      <c r="E11" s="390"/>
    </row>
    <row r="12" spans="1:30" ht="15" customHeight="1" x14ac:dyDescent="0.3">
      <c r="A12" s="297" t="s">
        <v>413</v>
      </c>
      <c r="B12" s="287" t="s">
        <v>414</v>
      </c>
      <c r="C12" s="297" t="s">
        <v>430</v>
      </c>
      <c r="D12" s="298" t="s">
        <v>427</v>
      </c>
      <c r="E12" s="298" t="s">
        <v>273</v>
      </c>
    </row>
    <row r="13" spans="1:30" x14ac:dyDescent="0.3">
      <c r="A13" s="245"/>
      <c r="B13" s="245"/>
      <c r="C13" s="245"/>
      <c r="D13" s="245"/>
      <c r="E13" s="245"/>
    </row>
    <row r="14" spans="1:30" x14ac:dyDescent="0.3">
      <c r="A14" s="200"/>
      <c r="B14" s="200"/>
      <c r="C14" s="200"/>
      <c r="D14" s="200"/>
      <c r="E14" s="200"/>
    </row>
    <row r="15" spans="1:30" x14ac:dyDescent="0.3">
      <c r="A15" s="200"/>
      <c r="B15" s="200"/>
      <c r="C15" s="200"/>
      <c r="D15" s="200"/>
      <c r="E15" s="200"/>
    </row>
    <row r="16" spans="1:30" x14ac:dyDescent="0.3">
      <c r="A16" s="200"/>
      <c r="B16" s="200"/>
      <c r="C16" s="200"/>
      <c r="D16" s="200"/>
      <c r="E16" s="200"/>
    </row>
    <row r="17" spans="1:6" x14ac:dyDescent="0.3">
      <c r="A17" s="200"/>
      <c r="B17" s="200"/>
      <c r="C17" s="200"/>
      <c r="D17" s="200"/>
      <c r="E17" s="200"/>
    </row>
    <row r="18" spans="1:6" x14ac:dyDescent="0.3">
      <c r="A18" s="200"/>
      <c r="B18" s="200"/>
      <c r="C18" s="200"/>
      <c r="D18" s="200"/>
      <c r="E18" s="200"/>
    </row>
    <row r="20" spans="1:6" x14ac:dyDescent="0.3">
      <c r="A20" s="124" t="s">
        <v>429</v>
      </c>
    </row>
    <row r="22" spans="1:6" ht="72" x14ac:dyDescent="0.3">
      <c r="A22" s="297" t="s">
        <v>430</v>
      </c>
      <c r="B22" s="297" t="s">
        <v>432</v>
      </c>
      <c r="C22" s="297" t="s">
        <v>435</v>
      </c>
      <c r="D22" s="297" t="s">
        <v>433</v>
      </c>
      <c r="E22" s="297" t="s">
        <v>276</v>
      </c>
      <c r="F22" s="297" t="s">
        <v>434</v>
      </c>
    </row>
    <row r="23" spans="1:6" ht="15" customHeight="1" x14ac:dyDescent="0.3">
      <c r="A23" s="245"/>
      <c r="B23" s="245"/>
      <c r="C23" s="245"/>
      <c r="D23" s="245"/>
      <c r="E23" s="301">
        <f t="shared" ref="E23:E28" si="0">D23*D13</f>
        <v>0</v>
      </c>
      <c r="F23" s="301">
        <f t="shared" ref="F23:F28" si="1">D23*E13</f>
        <v>0</v>
      </c>
    </row>
    <row r="24" spans="1:6" x14ac:dyDescent="0.3">
      <c r="A24" s="200"/>
      <c r="B24" s="200"/>
      <c r="C24" s="200"/>
      <c r="D24" s="245"/>
      <c r="E24" s="301">
        <f t="shared" si="0"/>
        <v>0</v>
      </c>
      <c r="F24" s="301">
        <f t="shared" si="1"/>
        <v>0</v>
      </c>
    </row>
    <row r="25" spans="1:6" x14ac:dyDescent="0.3">
      <c r="A25" s="200"/>
      <c r="B25" s="200"/>
      <c r="C25" s="200"/>
      <c r="D25" s="245"/>
      <c r="E25" s="301">
        <f t="shared" si="0"/>
        <v>0</v>
      </c>
      <c r="F25" s="301">
        <f t="shared" si="1"/>
        <v>0</v>
      </c>
    </row>
    <row r="26" spans="1:6" x14ac:dyDescent="0.3">
      <c r="A26" s="200"/>
      <c r="B26" s="200"/>
      <c r="C26" s="200"/>
      <c r="D26" s="245"/>
      <c r="E26" s="301">
        <f t="shared" si="0"/>
        <v>0</v>
      </c>
      <c r="F26" s="301">
        <f t="shared" si="1"/>
        <v>0</v>
      </c>
    </row>
    <row r="27" spans="1:6" x14ac:dyDescent="0.3">
      <c r="A27" s="200"/>
      <c r="B27" s="200"/>
      <c r="C27" s="200"/>
      <c r="D27" s="245"/>
      <c r="E27" s="301">
        <f t="shared" si="0"/>
        <v>0</v>
      </c>
      <c r="F27" s="301">
        <f t="shared" si="1"/>
        <v>0</v>
      </c>
    </row>
    <row r="28" spans="1:6" x14ac:dyDescent="0.3">
      <c r="A28" s="200"/>
      <c r="B28" s="200"/>
      <c r="C28" s="200"/>
      <c r="D28" s="245"/>
      <c r="E28" s="301">
        <f t="shared" si="0"/>
        <v>0</v>
      </c>
      <c r="F28" s="301">
        <f t="shared" si="1"/>
        <v>0</v>
      </c>
    </row>
  </sheetData>
  <mergeCells count="1">
    <mergeCell ref="A4:F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9" scale="86" orientation="landscape" r:id="rId1"/>
  <colBreaks count="2" manualBreakCount="2">
    <brk id="5" max="4" man="1"/>
    <brk id="12"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FF0000"/>
    <pageSetUpPr fitToPage="1"/>
  </sheetPr>
  <dimension ref="A1:CX30"/>
  <sheetViews>
    <sheetView zoomScale="90" zoomScaleNormal="90" zoomScaleSheetLayoutView="70" workbookViewId="0">
      <selection activeCell="G3" sqref="G3"/>
    </sheetView>
  </sheetViews>
  <sheetFormatPr baseColWidth="10" defaultRowHeight="14.4" x14ac:dyDescent="0.3"/>
  <cols>
    <col min="1" max="1" width="23.33203125" style="124" customWidth="1"/>
    <col min="2" max="2" width="16.6640625" style="124" bestFit="1" customWidth="1"/>
    <col min="3" max="3" width="13.44140625" style="124" bestFit="1" customWidth="1"/>
    <col min="4" max="4" width="12" style="124" bestFit="1" customWidth="1"/>
    <col min="5" max="5" width="14.88671875" style="124" bestFit="1" customWidth="1"/>
    <col min="6" max="6" width="23.6640625" style="124" bestFit="1" customWidth="1"/>
    <col min="7" max="7" width="21.33203125" style="124" bestFit="1" customWidth="1"/>
    <col min="8" max="8" width="19.33203125" style="124" bestFit="1" customWidth="1"/>
    <col min="9" max="9" width="14.33203125" style="124" bestFit="1" customWidth="1"/>
    <col min="10" max="10" width="11.6640625" style="124" bestFit="1" customWidth="1"/>
    <col min="11" max="11" width="22.6640625" style="124" bestFit="1" customWidth="1"/>
    <col min="12" max="12" width="17.88671875" style="124" bestFit="1" customWidth="1"/>
    <col min="13" max="13" width="14.44140625" style="124" bestFit="1" customWidth="1"/>
    <col min="14" max="30" width="11.44140625" style="124" customWidth="1"/>
  </cols>
  <sheetData>
    <row r="1" spans="1:102" x14ac:dyDescent="0.3">
      <c r="A1" s="124" t="str">
        <f>Indice!C1</f>
        <v>SALLUSTRO Y CIA. S..A</v>
      </c>
      <c r="L1" s="146" t="s">
        <v>126</v>
      </c>
    </row>
    <row r="5" spans="1:102" x14ac:dyDescent="0.3">
      <c r="A5" s="129" t="s">
        <v>279</v>
      </c>
    </row>
    <row r="6" spans="1:102" x14ac:dyDescent="0.3">
      <c r="A6" s="124" t="s">
        <v>280</v>
      </c>
    </row>
    <row r="7" spans="1:102" x14ac:dyDescent="0.3">
      <c r="A7" s="124" t="s">
        <v>282</v>
      </c>
    </row>
    <row r="8" spans="1:102" x14ac:dyDescent="0.3">
      <c r="A8" s="124" t="s">
        <v>283</v>
      </c>
    </row>
    <row r="9" spans="1:102" x14ac:dyDescent="0.3">
      <c r="A9" s="124" t="s">
        <v>284</v>
      </c>
    </row>
    <row r="10" spans="1:102" x14ac:dyDescent="0.3">
      <c r="A10" s="124" t="s">
        <v>281</v>
      </c>
    </row>
    <row r="12" spans="1:102" ht="24.75" customHeight="1" x14ac:dyDescent="0.3">
      <c r="A12" s="854" t="s">
        <v>277</v>
      </c>
      <c r="B12" s="855"/>
      <c r="C12" s="855"/>
      <c r="D12" s="855"/>
      <c r="E12" s="855"/>
      <c r="F12" s="855"/>
      <c r="G12" s="855"/>
      <c r="H12" s="855"/>
      <c r="I12" s="855"/>
      <c r="J12" s="855"/>
      <c r="K12" s="855"/>
      <c r="L12" s="855"/>
      <c r="M12" s="856"/>
      <c r="N12" s="162"/>
      <c r="O12" s="162"/>
      <c r="P12" s="162"/>
      <c r="Q12" s="162"/>
      <c r="R12" s="162"/>
      <c r="S12" s="162"/>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row>
    <row r="13" spans="1:102" x14ac:dyDescent="0.3">
      <c r="A13" s="395" t="s">
        <v>207</v>
      </c>
      <c r="B13" s="162"/>
      <c r="C13" s="162"/>
      <c r="D13" s="162"/>
      <c r="E13" s="162"/>
      <c r="F13" s="162"/>
      <c r="G13" s="162"/>
      <c r="H13" s="162"/>
      <c r="I13" s="162"/>
      <c r="J13" s="163">
        <v>-1</v>
      </c>
      <c r="K13" s="162"/>
      <c r="L13" s="162"/>
      <c r="M13" s="162"/>
      <c r="N13" s="162"/>
      <c r="O13" s="162"/>
      <c r="P13" s="162"/>
      <c r="Q13" s="162"/>
      <c r="R13" s="162"/>
      <c r="S13" s="162"/>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row>
    <row r="14" spans="1:102" s="31" customFormat="1" x14ac:dyDescent="0.3">
      <c r="B14" s="394"/>
      <c r="C14" s="394"/>
      <c r="D14" s="394"/>
      <c r="E14" s="394"/>
      <c r="F14" s="394"/>
      <c r="G14" s="394"/>
      <c r="H14" s="394"/>
      <c r="I14" s="394"/>
      <c r="J14" s="394"/>
      <c r="K14" s="394"/>
      <c r="L14" s="394"/>
      <c r="M14" s="394"/>
      <c r="N14" s="161"/>
      <c r="O14" s="161"/>
      <c r="P14" s="161"/>
      <c r="Q14" s="161"/>
      <c r="R14" s="161"/>
      <c r="S14" s="161"/>
    </row>
    <row r="15" spans="1:102" s="160" customFormat="1" ht="55.5" customHeight="1" x14ac:dyDescent="0.3">
      <c r="A15" s="398"/>
      <c r="B15" s="396" t="s">
        <v>193</v>
      </c>
      <c r="C15" s="396" t="s">
        <v>194</v>
      </c>
      <c r="D15" s="396" t="s">
        <v>56</v>
      </c>
      <c r="E15" s="396" t="s">
        <v>195</v>
      </c>
      <c r="F15" s="396" t="s">
        <v>196</v>
      </c>
      <c r="G15" s="396" t="s">
        <v>197</v>
      </c>
      <c r="H15" s="396" t="s">
        <v>198</v>
      </c>
      <c r="I15" s="396" t="s">
        <v>199</v>
      </c>
      <c r="J15" s="396" t="s">
        <v>200</v>
      </c>
      <c r="K15" s="396" t="s">
        <v>201</v>
      </c>
      <c r="L15" s="397" t="s">
        <v>437</v>
      </c>
      <c r="M15" s="401"/>
      <c r="N15" s="161"/>
      <c r="O15" s="161"/>
      <c r="P15" s="161"/>
      <c r="Q15" s="161"/>
      <c r="R15" s="161"/>
      <c r="S15" s="16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60" customFormat="1" x14ac:dyDescent="0.3">
      <c r="A16" s="399"/>
      <c r="B16" s="400"/>
      <c r="C16" s="400"/>
      <c r="D16" s="400"/>
      <c r="E16" s="400"/>
      <c r="F16" s="400"/>
      <c r="G16" s="400"/>
      <c r="H16" s="400"/>
      <c r="I16" s="400"/>
      <c r="J16" s="400"/>
      <c r="K16" s="400"/>
      <c r="L16" s="402">
        <f>IFERROR(IF(Indice!B6="","2XX2",YEAR(Indice!B6)),"2XX2")</f>
        <v>2021</v>
      </c>
      <c r="M16" s="403">
        <f>IFERROR(YEAR(Indice!B6-366),"2XX1")</f>
        <v>2020</v>
      </c>
      <c r="N16" s="161"/>
      <c r="O16" s="161"/>
      <c r="P16" s="161"/>
      <c r="Q16" s="161"/>
      <c r="R16" s="161"/>
      <c r="S16" s="16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3">
      <c r="A17" s="164" t="s">
        <v>202</v>
      </c>
      <c r="B17" s="165"/>
      <c r="C17" s="585">
        <v>0</v>
      </c>
      <c r="D17" s="585">
        <v>0</v>
      </c>
      <c r="E17" s="585">
        <v>0</v>
      </c>
      <c r="F17" s="585">
        <v>0</v>
      </c>
      <c r="G17" s="585">
        <v>0</v>
      </c>
      <c r="H17" s="585">
        <v>0</v>
      </c>
      <c r="I17" s="585">
        <v>0</v>
      </c>
      <c r="J17" s="585">
        <v>0</v>
      </c>
      <c r="K17" s="585">
        <v>0</v>
      </c>
      <c r="L17" s="166"/>
      <c r="M17" s="167">
        <f>+B17+G17</f>
        <v>0</v>
      </c>
      <c r="N17" s="168"/>
      <c r="O17" s="162"/>
      <c r="P17" s="162"/>
      <c r="Q17" s="162"/>
      <c r="R17" s="162"/>
      <c r="S17" s="162"/>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row>
    <row r="18" spans="1:62" x14ac:dyDescent="0.3">
      <c r="A18" s="164" t="s">
        <v>914</v>
      </c>
      <c r="B18" s="165">
        <v>18022768448.240002</v>
      </c>
      <c r="C18" s="585">
        <v>175741660</v>
      </c>
      <c r="D18" s="582">
        <v>0</v>
      </c>
      <c r="E18" s="585">
        <v>0</v>
      </c>
      <c r="F18" s="165">
        <f>+B18+C18-D18+E18</f>
        <v>18198510108.240002</v>
      </c>
      <c r="G18" s="585">
        <v>0</v>
      </c>
      <c r="H18" s="585">
        <v>0</v>
      </c>
      <c r="I18" s="585">
        <v>0</v>
      </c>
      <c r="J18" s="585">
        <v>0</v>
      </c>
      <c r="K18" s="165">
        <f t="shared" ref="K18:K24" si="0">+G18-H18+I18+J18</f>
        <v>0</v>
      </c>
      <c r="L18" s="165">
        <f t="shared" ref="L18:L25" si="1">F18+K18</f>
        <v>18198510108.240002</v>
      </c>
      <c r="M18" s="167">
        <v>18022768448.240002</v>
      </c>
      <c r="N18" s="162"/>
      <c r="O18" s="162"/>
      <c r="P18" s="162"/>
      <c r="Q18" s="162"/>
      <c r="R18" s="162"/>
      <c r="S18" s="162"/>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24"/>
      <c r="BB18" s="124"/>
      <c r="BC18" s="124"/>
      <c r="BD18" s="124"/>
      <c r="BE18" s="124"/>
      <c r="BF18" s="124"/>
      <c r="BG18" s="124"/>
      <c r="BH18" s="124"/>
      <c r="BI18" s="124"/>
      <c r="BJ18" s="124"/>
    </row>
    <row r="19" spans="1:62" s="61" customFormat="1" x14ac:dyDescent="0.3">
      <c r="A19" s="587" t="s">
        <v>1241</v>
      </c>
      <c r="B19" s="583">
        <v>169942447</v>
      </c>
      <c r="C19" s="588">
        <v>0</v>
      </c>
      <c r="D19" s="589">
        <v>0</v>
      </c>
      <c r="E19" s="590"/>
      <c r="F19" s="583">
        <f>+B19+C19-D19+E19</f>
        <v>169942447</v>
      </c>
      <c r="G19" s="590">
        <v>0</v>
      </c>
      <c r="H19" s="590">
        <v>0</v>
      </c>
      <c r="I19" s="590">
        <v>0</v>
      </c>
      <c r="J19" s="590">
        <v>0</v>
      </c>
      <c r="K19" s="583">
        <v>0</v>
      </c>
      <c r="L19" s="583">
        <f t="shared" si="1"/>
        <v>169942447</v>
      </c>
      <c r="M19" s="591">
        <v>169942447</v>
      </c>
      <c r="N19" s="592"/>
      <c r="O19" s="592"/>
      <c r="P19" s="592"/>
      <c r="Q19" s="592"/>
      <c r="R19" s="592"/>
      <c r="S19" s="592"/>
    </row>
    <row r="20" spans="1:62" x14ac:dyDescent="0.3">
      <c r="A20" s="164" t="s">
        <v>203</v>
      </c>
      <c r="B20" s="165">
        <v>2406229304.0700002</v>
      </c>
      <c r="C20" s="582">
        <v>257061847.5</v>
      </c>
      <c r="D20" s="582">
        <v>211532041</v>
      </c>
      <c r="E20" s="585">
        <v>0</v>
      </c>
      <c r="F20" s="165">
        <f t="shared" ref="F20:F25" si="2">+B20+C20-D20+E20</f>
        <v>2451759110.5700002</v>
      </c>
      <c r="G20" s="165">
        <v>-987475264.92297518</v>
      </c>
      <c r="H20" s="166">
        <v>311446251.11744761</v>
      </c>
      <c r="I20" s="166"/>
      <c r="J20" s="166">
        <v>0</v>
      </c>
      <c r="K20" s="584">
        <f>+G20-H20+I20+J20</f>
        <v>-1298921516.0404229</v>
      </c>
      <c r="L20" s="165">
        <f>F20+K20</f>
        <v>1152837594.5295773</v>
      </c>
      <c r="M20" s="167">
        <v>1418754039.1470251</v>
      </c>
      <c r="N20" s="162"/>
      <c r="O20" s="162"/>
      <c r="P20" s="162"/>
      <c r="Q20" s="162"/>
      <c r="R20" s="162"/>
      <c r="S20" s="162"/>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row>
    <row r="21" spans="1:62" x14ac:dyDescent="0.3">
      <c r="A21" s="164" t="s">
        <v>205</v>
      </c>
      <c r="B21" s="165">
        <v>19143677005.439999</v>
      </c>
      <c r="C21" s="582">
        <v>706066558.5</v>
      </c>
      <c r="D21" s="582">
        <v>7165725</v>
      </c>
      <c r="E21" s="585">
        <v>0</v>
      </c>
      <c r="F21" s="165">
        <f>+B21+C21-D21+E21</f>
        <v>19842577838.939999</v>
      </c>
      <c r="G21" s="165">
        <v>-10634568531.176624</v>
      </c>
      <c r="H21" s="166">
        <v>1425744027.5813079</v>
      </c>
      <c r="I21" s="166">
        <v>7165725</v>
      </c>
      <c r="J21" s="166">
        <v>0</v>
      </c>
      <c r="K21" s="584">
        <f t="shared" si="0"/>
        <v>-12053146833.757933</v>
      </c>
      <c r="L21" s="165">
        <f t="shared" si="1"/>
        <v>7789431005.182066</v>
      </c>
      <c r="M21" s="167">
        <v>8509108474.2633743</v>
      </c>
      <c r="N21" s="162"/>
      <c r="O21" s="162"/>
      <c r="P21" s="162"/>
      <c r="Q21" s="162"/>
      <c r="R21" s="162"/>
      <c r="S21" s="162"/>
      <c r="AE21" s="124"/>
      <c r="AF21" s="124"/>
      <c r="AG21" s="124"/>
      <c r="AH21" s="124"/>
      <c r="AI21" s="124"/>
      <c r="AJ21" s="124"/>
      <c r="AK21" s="124"/>
      <c r="AL21" s="124"/>
      <c r="AM21" s="124"/>
      <c r="AN21" s="124"/>
      <c r="AO21" s="124"/>
      <c r="AP21" s="124"/>
      <c r="AQ21" s="124"/>
      <c r="AR21" s="124"/>
      <c r="AS21" s="124"/>
      <c r="AT21" s="124"/>
      <c r="AU21" s="124"/>
      <c r="AV21" s="124"/>
      <c r="AW21" s="124"/>
      <c r="AX21" s="124"/>
      <c r="AY21" s="124"/>
      <c r="AZ21" s="124"/>
      <c r="BA21" s="124"/>
      <c r="BB21" s="124"/>
      <c r="BC21" s="124"/>
      <c r="BD21" s="124"/>
      <c r="BE21" s="124"/>
      <c r="BF21" s="124"/>
      <c r="BG21" s="124"/>
      <c r="BH21" s="124"/>
      <c r="BI21" s="124"/>
      <c r="BJ21" s="124"/>
    </row>
    <row r="22" spans="1:62" x14ac:dyDescent="0.3">
      <c r="A22" s="164" t="s">
        <v>206</v>
      </c>
      <c r="B22" s="165">
        <v>273331136.19</v>
      </c>
      <c r="C22" s="582">
        <v>0</v>
      </c>
      <c r="D22" s="582">
        <v>0</v>
      </c>
      <c r="E22" s="585">
        <v>0</v>
      </c>
      <c r="F22" s="165">
        <f t="shared" si="2"/>
        <v>273331136.19</v>
      </c>
      <c r="G22" s="165">
        <v>-243786396.21871373</v>
      </c>
      <c r="H22" s="166">
        <v>8470689.477047069</v>
      </c>
      <c r="I22" s="166">
        <v>0</v>
      </c>
      <c r="J22" s="166">
        <v>0</v>
      </c>
      <c r="K22" s="584">
        <f t="shared" si="0"/>
        <v>-252257085.69576079</v>
      </c>
      <c r="L22" s="165">
        <f t="shared" si="1"/>
        <v>21074050.494239211</v>
      </c>
      <c r="M22" s="167">
        <v>29544739.971286267</v>
      </c>
      <c r="N22" s="162"/>
      <c r="O22" s="162"/>
      <c r="P22" s="162"/>
      <c r="Q22" s="162"/>
      <c r="R22" s="162"/>
      <c r="S22" s="162"/>
      <c r="AE22" s="124"/>
      <c r="AF22" s="124"/>
      <c r="AG22" s="124"/>
      <c r="AH22" s="124"/>
      <c r="AI22" s="124"/>
      <c r="AJ22" s="124"/>
      <c r="AK22" s="124"/>
      <c r="AL22" s="124"/>
      <c r="AM22" s="124"/>
      <c r="AN22" s="124"/>
      <c r="AO22" s="124"/>
      <c r="AP22" s="124"/>
      <c r="AQ22" s="124"/>
      <c r="AR22" s="124"/>
      <c r="AS22" s="124"/>
      <c r="AT22" s="124"/>
      <c r="AU22" s="124"/>
      <c r="AV22" s="124"/>
      <c r="AW22" s="124"/>
      <c r="AX22" s="124"/>
      <c r="AY22" s="124"/>
      <c r="AZ22" s="124"/>
      <c r="BA22" s="124"/>
      <c r="BB22" s="124"/>
      <c r="BC22" s="124"/>
      <c r="BD22" s="124"/>
      <c r="BE22" s="124"/>
      <c r="BF22" s="124"/>
      <c r="BG22" s="124"/>
      <c r="BH22" s="124"/>
      <c r="BI22" s="124"/>
      <c r="BJ22" s="124"/>
    </row>
    <row r="23" spans="1:62" x14ac:dyDescent="0.3">
      <c r="A23" s="164" t="s">
        <v>915</v>
      </c>
      <c r="B23" s="165">
        <v>2955065444.8099999</v>
      </c>
      <c r="C23" s="582">
        <v>28699090.920000076</v>
      </c>
      <c r="D23" s="586">
        <v>0</v>
      </c>
      <c r="E23" s="585">
        <v>0</v>
      </c>
      <c r="F23" s="165">
        <f t="shared" si="2"/>
        <v>2983764535.73</v>
      </c>
      <c r="G23" s="165">
        <v>-1668892714.6867082</v>
      </c>
      <c r="H23" s="166">
        <v>169152831.71648276</v>
      </c>
      <c r="I23" s="166">
        <v>0</v>
      </c>
      <c r="J23" s="166">
        <v>0</v>
      </c>
      <c r="K23" s="584">
        <f t="shared" si="0"/>
        <v>-1838045546.4031911</v>
      </c>
      <c r="L23" s="165">
        <f t="shared" si="1"/>
        <v>1145718989.3268089</v>
      </c>
      <c r="M23" s="167">
        <v>1286172730.1232917</v>
      </c>
      <c r="N23" s="162"/>
      <c r="O23" s="162"/>
      <c r="P23" s="162"/>
      <c r="Q23" s="162"/>
      <c r="R23" s="162"/>
      <c r="S23" s="162"/>
      <c r="AE23" s="124"/>
      <c r="AF23" s="124"/>
      <c r="AG23" s="124"/>
      <c r="AH23" s="124"/>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row>
    <row r="24" spans="1:62" x14ac:dyDescent="0.3">
      <c r="A24" s="164" t="s">
        <v>916</v>
      </c>
      <c r="B24" s="165">
        <v>16234457131.879999</v>
      </c>
      <c r="C24" s="582">
        <v>953103176.02000237</v>
      </c>
      <c r="D24" s="586">
        <v>0</v>
      </c>
      <c r="E24" s="585">
        <v>0</v>
      </c>
      <c r="F24" s="165">
        <f t="shared" si="2"/>
        <v>17187560307.900002</v>
      </c>
      <c r="G24" s="165">
        <v>-12212830880.79479</v>
      </c>
      <c r="H24" s="166">
        <v>1309409389.2199371</v>
      </c>
      <c r="I24" s="166">
        <v>0</v>
      </c>
      <c r="J24" s="166">
        <v>0</v>
      </c>
      <c r="K24" s="584">
        <f t="shared" si="0"/>
        <v>-13522240270.014727</v>
      </c>
      <c r="L24" s="165">
        <f t="shared" si="1"/>
        <v>3665320037.8852749</v>
      </c>
      <c r="M24" s="167">
        <v>4021626251.0852089</v>
      </c>
      <c r="N24" s="162"/>
      <c r="O24" s="162"/>
      <c r="P24" s="162"/>
      <c r="Q24" s="162"/>
      <c r="R24" s="162"/>
      <c r="S24" s="162"/>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row>
    <row r="25" spans="1:62" x14ac:dyDescent="0.3">
      <c r="A25" s="164" t="s">
        <v>204</v>
      </c>
      <c r="B25" s="165">
        <v>3333481697.3000002</v>
      </c>
      <c r="C25" s="582">
        <v>217327381.92999983</v>
      </c>
      <c r="D25" s="586">
        <v>0</v>
      </c>
      <c r="E25" s="585">
        <v>0</v>
      </c>
      <c r="F25" s="165">
        <f t="shared" si="2"/>
        <v>3550809079.23</v>
      </c>
      <c r="G25" s="165">
        <v>-2714752678.04</v>
      </c>
      <c r="H25" s="166">
        <v>222672670.14586833</v>
      </c>
      <c r="I25" s="166">
        <v>0</v>
      </c>
      <c r="J25" s="166">
        <v>0</v>
      </c>
      <c r="K25" s="584">
        <f>+G25-H25+I25+J25</f>
        <v>-2937425348.1858683</v>
      </c>
      <c r="L25" s="165">
        <f t="shared" si="1"/>
        <v>613383731.04413176</v>
      </c>
      <c r="M25" s="167">
        <v>618729019.26000023</v>
      </c>
      <c r="N25" s="162"/>
      <c r="O25" s="162"/>
      <c r="P25" s="162"/>
      <c r="Q25" s="162"/>
      <c r="R25" s="162"/>
      <c r="S25" s="162"/>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row>
    <row r="26" spans="1:62" x14ac:dyDescent="0.3">
      <c r="A26" s="114" t="s">
        <v>278</v>
      </c>
      <c r="B26" s="115">
        <f>SUM(B17:B25)</f>
        <v>62538952614.93</v>
      </c>
      <c r="C26" s="115">
        <f>SUM(C17:C25)</f>
        <v>2337999714.8700023</v>
      </c>
      <c r="D26" s="115">
        <f t="shared" ref="D26:M26" si="3">SUM(D17:D25)</f>
        <v>218697766</v>
      </c>
      <c r="E26" s="115">
        <f>SUM(E17:E25)</f>
        <v>0</v>
      </c>
      <c r="F26" s="115">
        <f>SUM(F17:F25)</f>
        <v>64658254563.800011</v>
      </c>
      <c r="G26" s="115">
        <f t="shared" si="3"/>
        <v>-28462306465.839813</v>
      </c>
      <c r="H26" s="115">
        <f t="shared" si="3"/>
        <v>3446895859.258091</v>
      </c>
      <c r="I26" s="115">
        <f t="shared" si="3"/>
        <v>7165725</v>
      </c>
      <c r="J26" s="115">
        <f t="shared" si="3"/>
        <v>0</v>
      </c>
      <c r="K26" s="115">
        <f t="shared" si="3"/>
        <v>-31902036600.0979</v>
      </c>
      <c r="L26" s="115">
        <f>SUM(L17:L25)</f>
        <v>32756217963.702099</v>
      </c>
      <c r="M26" s="115">
        <f t="shared" si="3"/>
        <v>34076646149.090187</v>
      </c>
      <c r="N26" s="162"/>
      <c r="O26" s="162"/>
      <c r="P26" s="162"/>
      <c r="Q26" s="162"/>
      <c r="R26" s="162"/>
      <c r="S26" s="162"/>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24"/>
      <c r="BB26" s="124"/>
      <c r="BC26" s="124"/>
      <c r="BD26" s="124"/>
      <c r="BE26" s="124"/>
      <c r="BF26" s="124"/>
      <c r="BG26" s="124"/>
      <c r="BH26" s="124"/>
      <c r="BI26" s="124"/>
      <c r="BJ26" s="124"/>
    </row>
    <row r="27" spans="1:62" x14ac:dyDescent="0.3">
      <c r="F27" s="524"/>
    </row>
    <row r="28" spans="1:62" ht="60" customHeight="1" x14ac:dyDescent="0.3">
      <c r="A28" s="857" t="s">
        <v>1240</v>
      </c>
      <c r="B28" s="857"/>
      <c r="C28" s="857"/>
      <c r="D28" s="857"/>
      <c r="E28" s="857"/>
      <c r="F28" s="857"/>
      <c r="K28" s="570"/>
    </row>
    <row r="29" spans="1:62" x14ac:dyDescent="0.3">
      <c r="G29" s="570"/>
    </row>
    <row r="30" spans="1:62" x14ac:dyDescent="0.3">
      <c r="D30" s="570"/>
      <c r="L30" s="570"/>
    </row>
  </sheetData>
  <mergeCells count="2">
    <mergeCell ref="A12:M12"/>
    <mergeCell ref="A28:F28"/>
  </mergeCells>
  <hyperlinks>
    <hyperlink ref="L1" location="BG!A1" display="BG"/>
  </hyperlinks>
  <printOptions horizontalCentered="1"/>
  <pageMargins left="0.70866141732283472" right="0.70866141732283472" top="0.74803149606299213" bottom="0.74803149606299213" header="0.31496062992125984" footer="0.31496062992125984"/>
  <pageSetup paperSize="9" scale="58" orientation="landscape" r:id="rId1"/>
  <colBreaks count="1" manualBreakCount="1">
    <brk id="13"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FF0000"/>
    <pageSetUpPr fitToPage="1"/>
  </sheetPr>
  <dimension ref="A1:IV21"/>
  <sheetViews>
    <sheetView showGridLines="0" zoomScaleNormal="100" zoomScaleSheetLayoutView="90" workbookViewId="0">
      <selection activeCell="A20" sqref="A1:D20"/>
    </sheetView>
  </sheetViews>
  <sheetFormatPr baseColWidth="10" defaultRowHeight="14.4" x14ac:dyDescent="0.3"/>
  <cols>
    <col min="1" max="1" width="34.109375" customWidth="1"/>
    <col min="2" max="3" width="22.6640625" customWidth="1"/>
  </cols>
  <sheetData>
    <row r="1" spans="1:256" x14ac:dyDescent="0.3">
      <c r="A1" t="str">
        <f>Indice!C1</f>
        <v>SALLUSTRO Y CIA. S..A</v>
      </c>
      <c r="C1" s="145" t="s">
        <v>126</v>
      </c>
    </row>
    <row r="4" spans="1:256" x14ac:dyDescent="0.3">
      <c r="A4" s="303" t="s">
        <v>285</v>
      </c>
      <c r="B4" s="303"/>
      <c r="C4" s="303"/>
      <c r="D4" s="303"/>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8"/>
      <c r="AH4" s="858"/>
      <c r="AI4" s="858"/>
      <c r="AJ4" s="858"/>
      <c r="AK4" s="858"/>
      <c r="AL4" s="858"/>
      <c r="AM4" s="858"/>
      <c r="AN4" s="858"/>
      <c r="AO4" s="858"/>
      <c r="AP4" s="858"/>
      <c r="AQ4" s="858"/>
      <c r="AR4" s="858"/>
      <c r="AS4" s="858"/>
      <c r="AT4" s="858"/>
      <c r="AU4" s="858"/>
      <c r="AV4" s="858"/>
      <c r="AW4" s="858"/>
      <c r="AX4" s="858"/>
      <c r="AY4" s="858"/>
      <c r="AZ4" s="858"/>
      <c r="BA4" s="858"/>
      <c r="BB4" s="858"/>
      <c r="BC4" s="858"/>
      <c r="BD4" s="858"/>
      <c r="BE4" s="858"/>
      <c r="BF4" s="858"/>
      <c r="BG4" s="858"/>
      <c r="BH4" s="858"/>
      <c r="BI4" s="858"/>
      <c r="BJ4" s="858"/>
      <c r="BK4" s="858"/>
      <c r="BL4" s="858"/>
      <c r="BM4" s="858"/>
      <c r="BN4" s="858"/>
      <c r="BO4" s="858"/>
      <c r="BP4" s="858"/>
      <c r="BQ4" s="858"/>
      <c r="BR4" s="858"/>
      <c r="BS4" s="858"/>
      <c r="BT4" s="858"/>
      <c r="BU4" s="858"/>
      <c r="BV4" s="858"/>
      <c r="BW4" s="858"/>
      <c r="BX4" s="858"/>
      <c r="BY4" s="858"/>
      <c r="BZ4" s="858"/>
      <c r="CA4" s="858"/>
      <c r="CB4" s="858"/>
      <c r="CC4" s="858"/>
      <c r="CD4" s="858"/>
      <c r="CE4" s="858"/>
      <c r="CF4" s="858"/>
      <c r="CG4" s="858"/>
      <c r="CH4" s="858"/>
      <c r="CI4" s="858"/>
      <c r="CJ4" s="858"/>
      <c r="CK4" s="858"/>
      <c r="CL4" s="858"/>
      <c r="CM4" s="858"/>
      <c r="CN4" s="858"/>
      <c r="CO4" s="858"/>
      <c r="CP4" s="858"/>
      <c r="CQ4" s="858"/>
      <c r="CR4" s="858"/>
      <c r="CS4" s="858"/>
      <c r="CT4" s="858"/>
      <c r="CU4" s="858"/>
      <c r="CV4" s="858"/>
      <c r="CW4" s="858"/>
      <c r="CX4" s="858"/>
      <c r="CY4" s="858"/>
      <c r="CZ4" s="858"/>
      <c r="DA4" s="858"/>
      <c r="DB4" s="858"/>
      <c r="DC4" s="858"/>
      <c r="DD4" s="858"/>
      <c r="DE4" s="858"/>
      <c r="DF4" s="858"/>
      <c r="DG4" s="858"/>
      <c r="DH4" s="858"/>
      <c r="DI4" s="858"/>
      <c r="DJ4" s="858"/>
      <c r="DK4" s="858"/>
      <c r="DL4" s="858"/>
      <c r="DM4" s="858"/>
      <c r="DN4" s="858"/>
      <c r="DO4" s="858"/>
      <c r="DP4" s="858"/>
      <c r="DQ4" s="858"/>
      <c r="DR4" s="858"/>
      <c r="DS4" s="858"/>
      <c r="DT4" s="858"/>
      <c r="DU4" s="858"/>
      <c r="DV4" s="858"/>
      <c r="DW4" s="858"/>
      <c r="DX4" s="858"/>
      <c r="DY4" s="858"/>
      <c r="DZ4" s="858"/>
      <c r="EA4" s="858"/>
      <c r="EB4" s="858"/>
      <c r="EC4" s="858"/>
      <c r="ED4" s="858"/>
      <c r="EE4" s="858"/>
      <c r="EF4" s="858"/>
      <c r="EG4" s="858"/>
      <c r="EH4" s="858"/>
      <c r="EI4" s="858"/>
      <c r="EJ4" s="858"/>
      <c r="EK4" s="858"/>
      <c r="EL4" s="858"/>
      <c r="EM4" s="858"/>
      <c r="EN4" s="858"/>
      <c r="EO4" s="858"/>
      <c r="EP4" s="858"/>
      <c r="EQ4" s="858"/>
      <c r="ER4" s="858"/>
      <c r="ES4" s="858"/>
      <c r="ET4" s="858"/>
      <c r="EU4" s="858"/>
      <c r="EV4" s="858"/>
      <c r="EW4" s="858"/>
      <c r="EX4" s="858"/>
      <c r="EY4" s="858"/>
      <c r="EZ4" s="858"/>
      <c r="FA4" s="858"/>
      <c r="FB4" s="858"/>
      <c r="FC4" s="858"/>
      <c r="FD4" s="858"/>
      <c r="FE4" s="858"/>
      <c r="FF4" s="858"/>
      <c r="FG4" s="858"/>
      <c r="FH4" s="858"/>
      <c r="FI4" s="858"/>
      <c r="FJ4" s="858"/>
      <c r="FK4" s="858"/>
      <c r="FL4" s="858"/>
      <c r="FM4" s="858"/>
      <c r="FN4" s="858"/>
      <c r="FO4" s="858"/>
      <c r="FP4" s="858"/>
      <c r="FQ4" s="858"/>
      <c r="FR4" s="858"/>
      <c r="FS4" s="858"/>
      <c r="FT4" s="858"/>
      <c r="FU4" s="858"/>
      <c r="FV4" s="858"/>
      <c r="FW4" s="858"/>
      <c r="FX4" s="858"/>
      <c r="FY4" s="858"/>
      <c r="FZ4" s="858"/>
      <c r="GA4" s="858"/>
      <c r="GB4" s="858"/>
      <c r="GC4" s="858"/>
      <c r="GD4" s="858"/>
      <c r="GE4" s="858"/>
      <c r="GF4" s="858"/>
      <c r="GG4" s="858"/>
      <c r="GH4" s="858"/>
      <c r="GI4" s="858"/>
      <c r="GJ4" s="858"/>
      <c r="GK4" s="858"/>
      <c r="GL4" s="858"/>
      <c r="GM4" s="858"/>
      <c r="GN4" s="858"/>
      <c r="GO4" s="858"/>
      <c r="GP4" s="858"/>
      <c r="GQ4" s="858"/>
      <c r="GR4" s="858"/>
      <c r="GS4" s="858"/>
      <c r="GT4" s="858"/>
      <c r="GU4" s="858"/>
      <c r="GV4" s="858"/>
      <c r="GW4" s="858"/>
      <c r="GX4" s="858"/>
      <c r="GY4" s="858"/>
      <c r="GZ4" s="858"/>
      <c r="HA4" s="858"/>
      <c r="HB4" s="858"/>
      <c r="HC4" s="858"/>
      <c r="HD4" s="858"/>
      <c r="HE4" s="858"/>
      <c r="HF4" s="858"/>
      <c r="HG4" s="858"/>
      <c r="HH4" s="858"/>
      <c r="HI4" s="858"/>
      <c r="HJ4" s="858"/>
      <c r="HK4" s="858"/>
      <c r="HL4" s="858"/>
      <c r="HM4" s="858"/>
      <c r="HN4" s="858"/>
      <c r="HO4" s="858"/>
      <c r="HP4" s="858"/>
      <c r="HQ4" s="858"/>
      <c r="HR4" s="858"/>
      <c r="HS4" s="858"/>
      <c r="HT4" s="858"/>
      <c r="HU4" s="858"/>
      <c r="HV4" s="858"/>
      <c r="HW4" s="858"/>
      <c r="HX4" s="858"/>
      <c r="HY4" s="858"/>
      <c r="HZ4" s="858"/>
      <c r="IA4" s="858"/>
      <c r="IB4" s="858"/>
      <c r="IC4" s="858"/>
      <c r="ID4" s="858"/>
      <c r="IE4" s="858"/>
      <c r="IF4" s="858"/>
      <c r="IG4" s="858"/>
      <c r="IH4" s="858"/>
      <c r="II4" s="858"/>
      <c r="IJ4" s="858"/>
      <c r="IK4" s="858"/>
      <c r="IL4" s="858"/>
      <c r="IM4" s="858"/>
      <c r="IN4" s="858"/>
      <c r="IO4" s="858"/>
      <c r="IP4" s="858"/>
      <c r="IQ4" s="858"/>
      <c r="IR4" s="858"/>
      <c r="IS4" s="858"/>
      <c r="IT4" s="858"/>
      <c r="IU4" s="858"/>
      <c r="IV4" s="858"/>
    </row>
    <row r="5" spans="1:256" x14ac:dyDescent="0.3">
      <c r="B5" s="849" t="s">
        <v>274</v>
      </c>
      <c r="C5" s="849"/>
    </row>
    <row r="6" spans="1:256" ht="15.75" customHeight="1" x14ac:dyDescent="0.3">
      <c r="A6" s="135"/>
      <c r="B6" s="389">
        <f>IFERROR(IF(Indice!B6="","2XX2",YEAR(Indice!B6)),"2XX2")</f>
        <v>2021</v>
      </c>
      <c r="C6" s="389">
        <f>IFERROR(YEAR(Indice!B6-366),"2XX1")</f>
        <v>2020</v>
      </c>
      <c r="D6" s="135"/>
    </row>
    <row r="7" spans="1:256" ht="15" customHeight="1" x14ac:dyDescent="0.3">
      <c r="A7" s="137" t="s">
        <v>118</v>
      </c>
      <c r="B7" s="11"/>
      <c r="C7" s="11"/>
      <c r="D7" s="11"/>
    </row>
    <row r="8" spans="1:256" ht="15" customHeight="1" x14ac:dyDescent="0.3">
      <c r="A8" s="54" t="s">
        <v>121</v>
      </c>
      <c r="B8" s="54"/>
      <c r="C8" s="54"/>
      <c r="D8" s="54"/>
      <c r="E8" s="835"/>
      <c r="F8" s="835"/>
      <c r="G8" s="835"/>
      <c r="H8" s="835"/>
      <c r="I8" s="835"/>
      <c r="J8" s="835"/>
      <c r="K8" s="835"/>
      <c r="L8" s="835"/>
      <c r="M8" s="835"/>
      <c r="N8" s="835"/>
      <c r="O8" s="835"/>
      <c r="P8" s="835"/>
      <c r="Q8" s="835"/>
      <c r="R8" s="835"/>
      <c r="S8" s="835"/>
      <c r="T8" s="835"/>
      <c r="U8" s="835"/>
      <c r="V8" s="835"/>
      <c r="W8" s="835"/>
      <c r="X8" s="835"/>
      <c r="Y8" s="835"/>
      <c r="Z8" s="835"/>
      <c r="AA8" s="835"/>
      <c r="AB8" s="835"/>
      <c r="AC8" s="835"/>
      <c r="AD8" s="835"/>
      <c r="AE8" s="835"/>
      <c r="AF8" s="835"/>
      <c r="AG8" s="835"/>
      <c r="AH8" s="835"/>
      <c r="AI8" s="835"/>
      <c r="AJ8" s="835"/>
      <c r="AK8" s="835"/>
      <c r="AL8" s="835"/>
      <c r="AM8" s="835"/>
      <c r="AN8" s="835"/>
      <c r="AO8" s="835"/>
      <c r="AP8" s="835"/>
      <c r="AQ8" s="835"/>
      <c r="AR8" s="835"/>
      <c r="AS8" s="835"/>
      <c r="AT8" s="835"/>
      <c r="AU8" s="835"/>
      <c r="AV8" s="835"/>
      <c r="AW8" s="835"/>
      <c r="AX8" s="835"/>
      <c r="AY8" s="835"/>
      <c r="AZ8" s="835"/>
      <c r="BA8" s="835"/>
      <c r="BB8" s="835"/>
      <c r="BC8" s="835"/>
      <c r="BD8" s="835"/>
      <c r="BE8" s="835"/>
      <c r="BF8" s="835"/>
      <c r="BG8" s="835"/>
      <c r="BH8" s="835"/>
      <c r="BI8" s="835"/>
      <c r="BJ8" s="835"/>
      <c r="BK8" s="835"/>
      <c r="BL8" s="835"/>
      <c r="BM8" s="835"/>
      <c r="BN8" s="835"/>
      <c r="BO8" s="835"/>
      <c r="BP8" s="835"/>
      <c r="BQ8" s="835"/>
      <c r="BR8" s="835"/>
      <c r="BS8" s="835"/>
      <c r="BT8" s="835"/>
      <c r="BU8" s="835"/>
      <c r="BV8" s="835"/>
      <c r="BW8" s="835"/>
      <c r="BX8" s="835"/>
      <c r="BY8" s="835"/>
      <c r="BZ8" s="835"/>
      <c r="CA8" s="835"/>
      <c r="CB8" s="835"/>
      <c r="CC8" s="835"/>
      <c r="CD8" s="835"/>
      <c r="CE8" s="835"/>
      <c r="CF8" s="835"/>
      <c r="CG8" s="835"/>
      <c r="CH8" s="835"/>
      <c r="CI8" s="835"/>
      <c r="CJ8" s="835"/>
      <c r="CK8" s="835"/>
      <c r="CL8" s="835"/>
      <c r="CM8" s="835"/>
      <c r="CN8" s="835"/>
      <c r="CO8" s="835"/>
      <c r="CP8" s="835"/>
      <c r="CQ8" s="835"/>
      <c r="CR8" s="835"/>
      <c r="CS8" s="835"/>
      <c r="CT8" s="835"/>
      <c r="CU8" s="835"/>
      <c r="CV8" s="835"/>
      <c r="CW8" s="835"/>
      <c r="CX8" s="835"/>
      <c r="CY8" s="835"/>
      <c r="CZ8" s="835"/>
      <c r="DA8" s="835"/>
      <c r="DB8" s="835"/>
      <c r="DC8" s="835"/>
      <c r="DD8" s="835"/>
      <c r="DE8" s="835"/>
      <c r="DF8" s="835"/>
      <c r="DG8" s="835"/>
      <c r="DH8" s="835"/>
      <c r="DI8" s="835"/>
      <c r="DJ8" s="835"/>
      <c r="DK8" s="835"/>
      <c r="DL8" s="835"/>
      <c r="DM8" s="835"/>
      <c r="DN8" s="835"/>
      <c r="DO8" s="835"/>
      <c r="DP8" s="835"/>
      <c r="DQ8" s="835"/>
      <c r="DR8" s="835"/>
      <c r="DS8" s="835"/>
      <c r="DT8" s="835"/>
      <c r="DU8" s="835"/>
      <c r="DV8" s="835"/>
      <c r="DW8" s="835"/>
      <c r="DX8" s="835"/>
      <c r="DY8" s="835"/>
      <c r="DZ8" s="835"/>
      <c r="EA8" s="835"/>
      <c r="EB8" s="835"/>
      <c r="EC8" s="835"/>
      <c r="ED8" s="835"/>
      <c r="EE8" s="835"/>
      <c r="EF8" s="835"/>
      <c r="EG8" s="835"/>
      <c r="EH8" s="835"/>
      <c r="EI8" s="835"/>
      <c r="EJ8" s="835"/>
      <c r="EK8" s="835"/>
      <c r="EL8" s="835"/>
      <c r="EM8" s="835"/>
      <c r="EN8" s="835"/>
      <c r="EO8" s="835"/>
      <c r="EP8" s="835"/>
      <c r="EQ8" s="835"/>
      <c r="ER8" s="835"/>
      <c r="ES8" s="835"/>
      <c r="ET8" s="835"/>
      <c r="EU8" s="835"/>
      <c r="EV8" s="835"/>
      <c r="EW8" s="835"/>
      <c r="EX8" s="835"/>
      <c r="EY8" s="835"/>
      <c r="EZ8" s="835"/>
      <c r="FA8" s="835"/>
      <c r="FB8" s="835"/>
      <c r="FC8" s="835"/>
      <c r="FD8" s="835"/>
      <c r="FE8" s="835"/>
      <c r="FF8" s="835"/>
      <c r="FG8" s="835"/>
      <c r="FH8" s="835"/>
      <c r="FI8" s="835"/>
      <c r="FJ8" s="835"/>
      <c r="FK8" s="835"/>
      <c r="FL8" s="835"/>
      <c r="FM8" s="835"/>
      <c r="FN8" s="835"/>
      <c r="FO8" s="835"/>
      <c r="FP8" s="835"/>
      <c r="FQ8" s="835"/>
      <c r="FR8" s="835"/>
      <c r="FS8" s="835"/>
      <c r="FT8" s="835"/>
      <c r="FU8" s="835"/>
      <c r="FV8" s="835"/>
      <c r="FW8" s="835"/>
      <c r="FX8" s="835"/>
      <c r="FY8" s="835"/>
      <c r="FZ8" s="835"/>
      <c r="GA8" s="835"/>
      <c r="GB8" s="835"/>
      <c r="GC8" s="835"/>
      <c r="GD8" s="835"/>
      <c r="GE8" s="835"/>
      <c r="GF8" s="835"/>
      <c r="GG8" s="835"/>
      <c r="GH8" s="835"/>
      <c r="GI8" s="835"/>
      <c r="GJ8" s="835"/>
      <c r="GK8" s="835"/>
      <c r="GL8" s="835"/>
      <c r="GM8" s="835"/>
      <c r="GN8" s="835"/>
      <c r="GO8" s="835"/>
      <c r="GP8" s="835"/>
      <c r="GQ8" s="835"/>
      <c r="GR8" s="835"/>
      <c r="GS8" s="835"/>
      <c r="GT8" s="835"/>
      <c r="GU8" s="835"/>
      <c r="GV8" s="835"/>
      <c r="GW8" s="835"/>
      <c r="GX8" s="835"/>
      <c r="GY8" s="835"/>
      <c r="GZ8" s="835"/>
      <c r="HA8" s="835"/>
      <c r="HB8" s="835"/>
      <c r="HC8" s="835"/>
      <c r="HD8" s="835"/>
      <c r="HE8" s="835"/>
      <c r="HF8" s="835"/>
      <c r="HG8" s="835"/>
      <c r="HH8" s="835"/>
      <c r="HI8" s="835"/>
      <c r="HJ8" s="835"/>
      <c r="HK8" s="835"/>
      <c r="HL8" s="835"/>
      <c r="HM8" s="835"/>
      <c r="HN8" s="835"/>
      <c r="HO8" s="835"/>
      <c r="HP8" s="835"/>
      <c r="HQ8" s="835"/>
      <c r="HR8" s="835"/>
      <c r="HS8" s="835"/>
      <c r="HT8" s="835"/>
      <c r="HU8" s="835"/>
      <c r="HV8" s="835"/>
      <c r="HW8" s="835"/>
      <c r="HX8" s="835"/>
      <c r="HY8" s="835"/>
      <c r="HZ8" s="835"/>
      <c r="IA8" s="835"/>
      <c r="IB8" s="835"/>
      <c r="IC8" s="835"/>
      <c r="ID8" s="835"/>
      <c r="IE8" s="835"/>
      <c r="IF8" s="835"/>
      <c r="IG8" s="835"/>
      <c r="IH8" s="835"/>
      <c r="II8" s="835"/>
      <c r="IJ8" s="835"/>
      <c r="IK8" s="835"/>
      <c r="IL8" s="835"/>
      <c r="IM8" s="835"/>
      <c r="IN8" s="835"/>
      <c r="IO8" s="835"/>
      <c r="IP8" s="835"/>
      <c r="IQ8" s="835"/>
      <c r="IR8" s="835"/>
      <c r="IS8" s="835"/>
      <c r="IT8" s="835"/>
      <c r="IU8" s="835"/>
      <c r="IV8" s="835"/>
    </row>
    <row r="9" spans="1:256" ht="15" customHeight="1" x14ac:dyDescent="0.3">
      <c r="A9" s="138" t="s">
        <v>3</v>
      </c>
      <c r="B9" s="250">
        <f>B8</f>
        <v>0</v>
      </c>
      <c r="C9" s="250">
        <f>C8</f>
        <v>0</v>
      </c>
      <c r="D9" s="5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row>
    <row r="10" spans="1:256" ht="15" customHeight="1" x14ac:dyDescent="0.3">
      <c r="A10" s="54"/>
      <c r="B10" s="54"/>
      <c r="C10" s="54"/>
      <c r="D10" s="54"/>
      <c r="E10" s="835"/>
      <c r="F10" s="835"/>
      <c r="G10" s="835"/>
      <c r="H10" s="835"/>
      <c r="I10" s="835"/>
      <c r="J10" s="835"/>
      <c r="K10" s="835"/>
      <c r="L10" s="835"/>
      <c r="M10" s="835"/>
      <c r="N10" s="835"/>
      <c r="O10" s="835"/>
      <c r="P10" s="835"/>
      <c r="Q10" s="835"/>
      <c r="R10" s="835"/>
      <c r="S10" s="835"/>
      <c r="T10" s="835"/>
      <c r="U10" s="835"/>
      <c r="V10" s="835"/>
      <c r="W10" s="835"/>
      <c r="X10" s="835"/>
      <c r="Y10" s="835"/>
      <c r="Z10" s="835"/>
      <c r="AA10" s="835"/>
      <c r="AB10" s="835"/>
      <c r="AC10" s="835"/>
      <c r="AD10" s="835"/>
      <c r="AE10" s="835"/>
      <c r="AF10" s="835"/>
      <c r="AG10" s="835"/>
      <c r="AH10" s="835"/>
      <c r="AI10" s="835"/>
      <c r="AJ10" s="835"/>
      <c r="AK10" s="835"/>
      <c r="AL10" s="835"/>
      <c r="AM10" s="835"/>
      <c r="AN10" s="835"/>
      <c r="AO10" s="835"/>
      <c r="AP10" s="835"/>
      <c r="AQ10" s="835"/>
      <c r="AR10" s="835"/>
      <c r="AS10" s="835"/>
      <c r="AT10" s="835"/>
      <c r="AU10" s="835"/>
      <c r="AV10" s="835"/>
      <c r="AW10" s="835"/>
      <c r="AX10" s="835"/>
      <c r="AY10" s="835"/>
      <c r="AZ10" s="835"/>
      <c r="BA10" s="835"/>
      <c r="BB10" s="835"/>
      <c r="BC10" s="835"/>
      <c r="BD10" s="835"/>
      <c r="BE10" s="835"/>
      <c r="BF10" s="835"/>
      <c r="BG10" s="835"/>
      <c r="BH10" s="835"/>
      <c r="BI10" s="835"/>
      <c r="BJ10" s="835"/>
      <c r="BK10" s="835"/>
      <c r="BL10" s="835"/>
      <c r="BM10" s="835"/>
      <c r="BN10" s="835"/>
      <c r="BO10" s="835"/>
      <c r="BP10" s="835"/>
      <c r="BQ10" s="835"/>
      <c r="BR10" s="835"/>
      <c r="BS10" s="835"/>
      <c r="BT10" s="835"/>
      <c r="BU10" s="835"/>
      <c r="BV10" s="835"/>
      <c r="BW10" s="835"/>
      <c r="BX10" s="835"/>
      <c r="BY10" s="835"/>
      <c r="BZ10" s="835"/>
      <c r="CA10" s="835"/>
      <c r="CB10" s="835"/>
      <c r="CC10" s="835"/>
      <c r="CD10" s="835"/>
      <c r="CE10" s="835"/>
      <c r="CF10" s="835"/>
      <c r="CG10" s="835"/>
      <c r="CH10" s="835"/>
      <c r="CI10" s="835"/>
      <c r="CJ10" s="835"/>
      <c r="CK10" s="835"/>
      <c r="CL10" s="835"/>
      <c r="CM10" s="835"/>
      <c r="CN10" s="835"/>
      <c r="CO10" s="835"/>
      <c r="CP10" s="835"/>
      <c r="CQ10" s="835"/>
      <c r="CR10" s="835"/>
      <c r="CS10" s="835"/>
      <c r="CT10" s="835"/>
      <c r="CU10" s="835"/>
      <c r="CV10" s="835"/>
      <c r="CW10" s="835"/>
      <c r="CX10" s="835"/>
      <c r="CY10" s="835"/>
      <c r="CZ10" s="835"/>
      <c r="DA10" s="835"/>
      <c r="DB10" s="835"/>
      <c r="DC10" s="835"/>
      <c r="DD10" s="835"/>
      <c r="DE10" s="835"/>
      <c r="DF10" s="835"/>
      <c r="DG10" s="835"/>
      <c r="DH10" s="835"/>
      <c r="DI10" s="835"/>
      <c r="DJ10" s="835"/>
      <c r="DK10" s="835"/>
      <c r="DL10" s="835"/>
      <c r="DM10" s="835"/>
      <c r="DN10" s="835"/>
      <c r="DO10" s="835"/>
      <c r="DP10" s="835"/>
      <c r="DQ10" s="835"/>
      <c r="DR10" s="835"/>
      <c r="DS10" s="835"/>
      <c r="DT10" s="835"/>
      <c r="DU10" s="835"/>
      <c r="DV10" s="835"/>
      <c r="DW10" s="835"/>
      <c r="DX10" s="835"/>
      <c r="DY10" s="835"/>
      <c r="DZ10" s="835"/>
      <c r="EA10" s="835"/>
      <c r="EB10" s="835"/>
      <c r="EC10" s="835"/>
      <c r="ED10" s="835"/>
      <c r="EE10" s="835"/>
      <c r="EF10" s="835"/>
      <c r="EG10" s="835"/>
      <c r="EH10" s="835"/>
      <c r="EI10" s="835"/>
      <c r="EJ10" s="835"/>
      <c r="EK10" s="835"/>
      <c r="EL10" s="835"/>
      <c r="EM10" s="835"/>
      <c r="EN10" s="835"/>
      <c r="EO10" s="835"/>
      <c r="EP10" s="835"/>
      <c r="EQ10" s="835"/>
      <c r="ER10" s="835"/>
      <c r="ES10" s="835"/>
      <c r="ET10" s="835"/>
      <c r="EU10" s="835"/>
      <c r="EV10" s="835"/>
      <c r="EW10" s="835"/>
      <c r="EX10" s="835"/>
      <c r="EY10" s="835"/>
      <c r="EZ10" s="835"/>
      <c r="FA10" s="835"/>
      <c r="FB10" s="835"/>
      <c r="FC10" s="835"/>
      <c r="FD10" s="835"/>
      <c r="FE10" s="835"/>
      <c r="FF10" s="835"/>
      <c r="FG10" s="835"/>
      <c r="FH10" s="835"/>
      <c r="FI10" s="835"/>
      <c r="FJ10" s="835"/>
      <c r="FK10" s="835"/>
      <c r="FL10" s="835"/>
      <c r="FM10" s="835"/>
      <c r="FN10" s="835"/>
      <c r="FO10" s="835"/>
      <c r="FP10" s="835"/>
      <c r="FQ10" s="835"/>
      <c r="FR10" s="835"/>
      <c r="FS10" s="835"/>
      <c r="FT10" s="835"/>
      <c r="FU10" s="835"/>
      <c r="FV10" s="835"/>
      <c r="FW10" s="835"/>
      <c r="FX10" s="835"/>
      <c r="FY10" s="835"/>
      <c r="FZ10" s="835"/>
      <c r="GA10" s="835"/>
      <c r="GB10" s="835"/>
      <c r="GC10" s="835"/>
      <c r="GD10" s="835"/>
      <c r="GE10" s="835"/>
      <c r="GF10" s="835"/>
      <c r="GG10" s="835"/>
      <c r="GH10" s="835"/>
      <c r="GI10" s="835"/>
      <c r="GJ10" s="835"/>
      <c r="GK10" s="835"/>
      <c r="GL10" s="835"/>
      <c r="GM10" s="835"/>
      <c r="GN10" s="835"/>
      <c r="GO10" s="835"/>
      <c r="GP10" s="835"/>
      <c r="GQ10" s="835"/>
      <c r="GR10" s="835"/>
      <c r="GS10" s="835"/>
      <c r="GT10" s="835"/>
      <c r="GU10" s="835"/>
      <c r="GV10" s="835"/>
      <c r="GW10" s="835"/>
      <c r="GX10" s="835"/>
      <c r="GY10" s="835"/>
      <c r="GZ10" s="835"/>
      <c r="HA10" s="835"/>
      <c r="HB10" s="835"/>
      <c r="HC10" s="835"/>
      <c r="HD10" s="835"/>
      <c r="HE10" s="835"/>
      <c r="HF10" s="835"/>
      <c r="HG10" s="835"/>
      <c r="HH10" s="835"/>
      <c r="HI10" s="835"/>
      <c r="HJ10" s="835"/>
      <c r="HK10" s="835"/>
      <c r="HL10" s="835"/>
      <c r="HM10" s="835"/>
      <c r="HN10" s="835"/>
      <c r="HO10" s="835"/>
      <c r="HP10" s="835"/>
      <c r="HQ10" s="835"/>
      <c r="HR10" s="835"/>
      <c r="HS10" s="835"/>
      <c r="HT10" s="835"/>
      <c r="HU10" s="835"/>
      <c r="HV10" s="835"/>
      <c r="HW10" s="835"/>
      <c r="HX10" s="835"/>
      <c r="HY10" s="835"/>
      <c r="HZ10" s="835"/>
      <c r="IA10" s="835"/>
      <c r="IB10" s="835"/>
      <c r="IC10" s="835"/>
      <c r="ID10" s="835"/>
      <c r="IE10" s="835"/>
      <c r="IF10" s="835"/>
      <c r="IG10" s="835"/>
      <c r="IH10" s="835"/>
      <c r="II10" s="835"/>
      <c r="IJ10" s="835"/>
      <c r="IK10" s="835"/>
      <c r="IL10" s="835"/>
      <c r="IM10" s="835"/>
      <c r="IN10" s="835"/>
      <c r="IO10" s="835"/>
      <c r="IP10" s="835"/>
      <c r="IQ10" s="835"/>
      <c r="IR10" s="835"/>
      <c r="IS10" s="835"/>
      <c r="IT10" s="835"/>
      <c r="IU10" s="835"/>
      <c r="IV10" s="835"/>
    </row>
    <row r="11" spans="1:256" ht="15" customHeight="1" x14ac:dyDescent="0.3">
      <c r="A11" s="138" t="s">
        <v>119</v>
      </c>
      <c r="B11" s="54"/>
      <c r="C11" s="54"/>
      <c r="D11" s="54"/>
      <c r="E11" s="835"/>
      <c r="F11" s="835"/>
      <c r="G11" s="835"/>
      <c r="H11" s="835"/>
      <c r="I11" s="835"/>
      <c r="J11" s="835"/>
      <c r="K11" s="835"/>
      <c r="L11" s="835"/>
      <c r="M11" s="835"/>
      <c r="N11" s="835"/>
      <c r="O11" s="835"/>
      <c r="P11" s="835"/>
      <c r="Q11" s="835"/>
      <c r="R11" s="835"/>
      <c r="S11" s="835"/>
      <c r="T11" s="835"/>
      <c r="U11" s="835"/>
      <c r="V11" s="835"/>
      <c r="W11" s="835"/>
      <c r="X11" s="835"/>
      <c r="Y11" s="835"/>
      <c r="Z11" s="835"/>
      <c r="AA11" s="835"/>
      <c r="AB11" s="835"/>
      <c r="AC11" s="835"/>
      <c r="AD11" s="835"/>
      <c r="AE11" s="835"/>
      <c r="AF11" s="835"/>
      <c r="AG11" s="835"/>
      <c r="AH11" s="835"/>
      <c r="AI11" s="835"/>
      <c r="AJ11" s="835"/>
      <c r="AK11" s="835"/>
      <c r="AL11" s="835"/>
      <c r="AM11" s="835"/>
      <c r="AN11" s="835"/>
      <c r="AO11" s="835"/>
      <c r="AP11" s="835"/>
      <c r="AQ11" s="835"/>
      <c r="AR11" s="835"/>
      <c r="AS11" s="835"/>
      <c r="AT11" s="835"/>
      <c r="AU11" s="835"/>
      <c r="AV11" s="835"/>
      <c r="AW11" s="835"/>
      <c r="AX11" s="835"/>
      <c r="AY11" s="835"/>
      <c r="AZ11" s="835"/>
      <c r="BA11" s="835"/>
      <c r="BB11" s="835"/>
      <c r="BC11" s="835"/>
      <c r="BD11" s="835"/>
      <c r="BE11" s="835"/>
      <c r="BF11" s="835"/>
      <c r="BG11" s="835"/>
      <c r="BH11" s="835"/>
      <c r="BI11" s="835"/>
      <c r="BJ11" s="835"/>
      <c r="BK11" s="835"/>
      <c r="BL11" s="835"/>
      <c r="BM11" s="835"/>
      <c r="BN11" s="835"/>
      <c r="BO11" s="835"/>
      <c r="BP11" s="835"/>
      <c r="BQ11" s="835"/>
      <c r="BR11" s="835"/>
      <c r="BS11" s="835"/>
      <c r="BT11" s="835"/>
      <c r="BU11" s="835"/>
      <c r="BV11" s="835"/>
      <c r="BW11" s="835"/>
      <c r="BX11" s="835"/>
      <c r="BY11" s="835"/>
      <c r="BZ11" s="835"/>
      <c r="CA11" s="835"/>
      <c r="CB11" s="835"/>
      <c r="CC11" s="835"/>
      <c r="CD11" s="835"/>
      <c r="CE11" s="835"/>
      <c r="CF11" s="835"/>
      <c r="CG11" s="835"/>
      <c r="CH11" s="835"/>
      <c r="CI11" s="835"/>
      <c r="CJ11" s="835"/>
      <c r="CK11" s="835"/>
      <c r="CL11" s="835"/>
      <c r="CM11" s="835"/>
      <c r="CN11" s="835"/>
      <c r="CO11" s="835"/>
      <c r="CP11" s="835"/>
      <c r="CQ11" s="835"/>
      <c r="CR11" s="835"/>
      <c r="CS11" s="835"/>
      <c r="CT11" s="835"/>
      <c r="CU11" s="835"/>
      <c r="CV11" s="835"/>
      <c r="CW11" s="835"/>
      <c r="CX11" s="835"/>
      <c r="CY11" s="835"/>
      <c r="CZ11" s="835"/>
      <c r="DA11" s="835"/>
      <c r="DB11" s="835"/>
      <c r="DC11" s="835"/>
      <c r="DD11" s="835"/>
      <c r="DE11" s="835"/>
      <c r="DF11" s="835"/>
      <c r="DG11" s="835"/>
      <c r="DH11" s="835"/>
      <c r="DI11" s="835"/>
      <c r="DJ11" s="835"/>
      <c r="DK11" s="835"/>
      <c r="DL11" s="835"/>
      <c r="DM11" s="835"/>
      <c r="DN11" s="835"/>
      <c r="DO11" s="835"/>
      <c r="DP11" s="835"/>
      <c r="DQ11" s="835"/>
      <c r="DR11" s="835"/>
      <c r="DS11" s="835"/>
      <c r="DT11" s="835"/>
      <c r="DU11" s="835"/>
      <c r="DV11" s="835"/>
      <c r="DW11" s="835"/>
      <c r="DX11" s="835"/>
      <c r="DY11" s="835"/>
      <c r="DZ11" s="835"/>
      <c r="EA11" s="835"/>
      <c r="EB11" s="835"/>
      <c r="EC11" s="835"/>
      <c r="ED11" s="835"/>
      <c r="EE11" s="835"/>
      <c r="EF11" s="835"/>
      <c r="EG11" s="835"/>
      <c r="EH11" s="835"/>
      <c r="EI11" s="835"/>
      <c r="EJ11" s="835"/>
      <c r="EK11" s="835"/>
      <c r="EL11" s="835"/>
      <c r="EM11" s="835"/>
      <c r="EN11" s="835"/>
      <c r="EO11" s="835"/>
      <c r="EP11" s="835"/>
      <c r="EQ11" s="835"/>
      <c r="ER11" s="835"/>
      <c r="ES11" s="835"/>
      <c r="ET11" s="835"/>
      <c r="EU11" s="835"/>
      <c r="EV11" s="835"/>
      <c r="EW11" s="835"/>
      <c r="EX11" s="835"/>
      <c r="EY11" s="835"/>
      <c r="EZ11" s="835"/>
      <c r="FA11" s="835"/>
      <c r="FB11" s="835"/>
      <c r="FC11" s="835"/>
      <c r="FD11" s="835"/>
      <c r="FE11" s="835"/>
      <c r="FF11" s="835"/>
      <c r="FG11" s="835"/>
      <c r="FH11" s="835"/>
      <c r="FI11" s="835"/>
      <c r="FJ11" s="835"/>
      <c r="FK11" s="835"/>
      <c r="FL11" s="835"/>
      <c r="FM11" s="835"/>
      <c r="FN11" s="835"/>
      <c r="FO11" s="835"/>
      <c r="FP11" s="835"/>
      <c r="FQ11" s="835"/>
      <c r="FR11" s="835"/>
      <c r="FS11" s="835"/>
      <c r="FT11" s="835"/>
      <c r="FU11" s="835"/>
      <c r="FV11" s="835"/>
      <c r="FW11" s="835"/>
      <c r="FX11" s="835"/>
      <c r="FY11" s="835"/>
      <c r="FZ11" s="835"/>
      <c r="GA11" s="835"/>
      <c r="GB11" s="835"/>
      <c r="GC11" s="835"/>
      <c r="GD11" s="835"/>
      <c r="GE11" s="835"/>
      <c r="GF11" s="835"/>
      <c r="GG11" s="835"/>
      <c r="GH11" s="835"/>
      <c r="GI11" s="835"/>
      <c r="GJ11" s="835"/>
      <c r="GK11" s="835"/>
      <c r="GL11" s="835"/>
      <c r="GM11" s="835"/>
      <c r="GN11" s="835"/>
      <c r="GO11" s="835"/>
      <c r="GP11" s="835"/>
      <c r="GQ11" s="835"/>
      <c r="GR11" s="835"/>
      <c r="GS11" s="835"/>
      <c r="GT11" s="835"/>
      <c r="GU11" s="835"/>
      <c r="GV11" s="835"/>
      <c r="GW11" s="835"/>
      <c r="GX11" s="835"/>
      <c r="GY11" s="835"/>
      <c r="GZ11" s="835"/>
      <c r="HA11" s="835"/>
      <c r="HB11" s="835"/>
      <c r="HC11" s="835"/>
      <c r="HD11" s="835"/>
      <c r="HE11" s="835"/>
      <c r="HF11" s="835"/>
      <c r="HG11" s="835"/>
      <c r="HH11" s="835"/>
      <c r="HI11" s="835"/>
      <c r="HJ11" s="835"/>
      <c r="HK11" s="835"/>
      <c r="HL11" s="835"/>
      <c r="HM11" s="835"/>
      <c r="HN11" s="835"/>
      <c r="HO11" s="835"/>
      <c r="HP11" s="835"/>
      <c r="HQ11" s="835"/>
      <c r="HR11" s="835"/>
      <c r="HS11" s="835"/>
      <c r="HT11" s="835"/>
      <c r="HU11" s="835"/>
      <c r="HV11" s="835"/>
      <c r="HW11" s="835"/>
      <c r="HX11" s="835"/>
      <c r="HY11" s="835"/>
      <c r="HZ11" s="835"/>
      <c r="IA11" s="835"/>
      <c r="IB11" s="835"/>
      <c r="IC11" s="835"/>
      <c r="ID11" s="835"/>
      <c r="IE11" s="835"/>
      <c r="IF11" s="835"/>
      <c r="IG11" s="835"/>
      <c r="IH11" s="835"/>
      <c r="II11" s="835"/>
      <c r="IJ11" s="835"/>
      <c r="IK11" s="835"/>
      <c r="IL11" s="835"/>
      <c r="IM11" s="835"/>
      <c r="IN11" s="835"/>
      <c r="IO11" s="835"/>
      <c r="IP11" s="835"/>
      <c r="IQ11" s="835"/>
      <c r="IR11" s="835"/>
      <c r="IS11" s="835"/>
      <c r="IT11" s="835"/>
      <c r="IU11" s="835"/>
      <c r="IV11" s="835"/>
    </row>
    <row r="12" spans="1:256" ht="15" customHeight="1" x14ac:dyDescent="0.3">
      <c r="A12" s="54" t="s">
        <v>122</v>
      </c>
      <c r="B12" s="54"/>
      <c r="C12" s="54"/>
      <c r="D12" s="54"/>
      <c r="E12" s="835"/>
      <c r="F12" s="835"/>
      <c r="G12" s="835"/>
      <c r="H12" s="835"/>
      <c r="I12" s="835"/>
      <c r="J12" s="835"/>
      <c r="K12" s="835"/>
      <c r="L12" s="835"/>
      <c r="M12" s="835"/>
      <c r="N12" s="835"/>
      <c r="O12" s="835"/>
      <c r="P12" s="835"/>
      <c r="Q12" s="835"/>
      <c r="R12" s="835"/>
      <c r="S12" s="835"/>
      <c r="T12" s="835"/>
      <c r="U12" s="835"/>
      <c r="V12" s="835"/>
      <c r="W12" s="835"/>
      <c r="X12" s="835"/>
      <c r="Y12" s="835"/>
      <c r="Z12" s="835"/>
      <c r="AA12" s="835"/>
      <c r="AB12" s="835"/>
      <c r="AC12" s="835"/>
      <c r="AD12" s="835"/>
      <c r="AE12" s="835"/>
      <c r="AF12" s="835"/>
      <c r="AG12" s="835"/>
      <c r="AH12" s="835"/>
      <c r="AI12" s="835"/>
      <c r="AJ12" s="835"/>
      <c r="AK12" s="835"/>
      <c r="AL12" s="835"/>
      <c r="AM12" s="835"/>
      <c r="AN12" s="835"/>
      <c r="AO12" s="835"/>
      <c r="AP12" s="835"/>
      <c r="AQ12" s="835"/>
      <c r="AR12" s="835"/>
      <c r="AS12" s="835"/>
      <c r="AT12" s="835"/>
      <c r="AU12" s="835"/>
      <c r="AV12" s="835"/>
      <c r="AW12" s="835"/>
      <c r="AX12" s="835"/>
      <c r="AY12" s="835"/>
      <c r="AZ12" s="835"/>
      <c r="BA12" s="835"/>
      <c r="BB12" s="835"/>
      <c r="BC12" s="835"/>
      <c r="BD12" s="835"/>
      <c r="BE12" s="835"/>
      <c r="BF12" s="835"/>
      <c r="BG12" s="835"/>
      <c r="BH12" s="835"/>
      <c r="BI12" s="835"/>
      <c r="BJ12" s="835"/>
      <c r="BK12" s="835"/>
      <c r="BL12" s="835"/>
      <c r="BM12" s="835"/>
      <c r="BN12" s="835"/>
      <c r="BO12" s="835"/>
      <c r="BP12" s="835"/>
      <c r="BQ12" s="835"/>
      <c r="BR12" s="835"/>
      <c r="BS12" s="835"/>
      <c r="BT12" s="835"/>
      <c r="BU12" s="835"/>
      <c r="BV12" s="835"/>
      <c r="BW12" s="835"/>
      <c r="BX12" s="835"/>
      <c r="BY12" s="835"/>
      <c r="BZ12" s="835"/>
      <c r="CA12" s="835"/>
      <c r="CB12" s="835"/>
      <c r="CC12" s="835"/>
      <c r="CD12" s="835"/>
      <c r="CE12" s="835"/>
      <c r="CF12" s="835"/>
      <c r="CG12" s="835"/>
      <c r="CH12" s="835"/>
      <c r="CI12" s="835"/>
      <c r="CJ12" s="835"/>
      <c r="CK12" s="835"/>
      <c r="CL12" s="835"/>
      <c r="CM12" s="835"/>
      <c r="CN12" s="835"/>
      <c r="CO12" s="835"/>
      <c r="CP12" s="835"/>
      <c r="CQ12" s="835"/>
      <c r="CR12" s="835"/>
      <c r="CS12" s="835"/>
      <c r="CT12" s="835"/>
      <c r="CU12" s="835"/>
      <c r="CV12" s="835"/>
      <c r="CW12" s="835"/>
      <c r="CX12" s="835"/>
      <c r="CY12" s="835"/>
      <c r="CZ12" s="835"/>
      <c r="DA12" s="835"/>
      <c r="DB12" s="835"/>
      <c r="DC12" s="835"/>
      <c r="DD12" s="835"/>
      <c r="DE12" s="835"/>
      <c r="DF12" s="835"/>
      <c r="DG12" s="835"/>
      <c r="DH12" s="835"/>
      <c r="DI12" s="835"/>
      <c r="DJ12" s="835"/>
      <c r="DK12" s="835"/>
      <c r="DL12" s="835"/>
      <c r="DM12" s="835"/>
      <c r="DN12" s="835"/>
      <c r="DO12" s="835"/>
      <c r="DP12" s="835"/>
      <c r="DQ12" s="835"/>
      <c r="DR12" s="835"/>
      <c r="DS12" s="835"/>
      <c r="DT12" s="835"/>
      <c r="DU12" s="835"/>
      <c r="DV12" s="835"/>
      <c r="DW12" s="835"/>
      <c r="DX12" s="835"/>
      <c r="DY12" s="835"/>
      <c r="DZ12" s="835"/>
      <c r="EA12" s="835"/>
      <c r="EB12" s="835"/>
      <c r="EC12" s="835"/>
      <c r="ED12" s="835"/>
      <c r="EE12" s="835"/>
      <c r="EF12" s="835"/>
      <c r="EG12" s="835"/>
      <c r="EH12" s="835"/>
      <c r="EI12" s="835"/>
      <c r="EJ12" s="835"/>
      <c r="EK12" s="835"/>
      <c r="EL12" s="835"/>
      <c r="EM12" s="835"/>
      <c r="EN12" s="835"/>
      <c r="EO12" s="835"/>
      <c r="EP12" s="835"/>
      <c r="EQ12" s="835"/>
      <c r="ER12" s="835"/>
      <c r="ES12" s="835"/>
      <c r="ET12" s="835"/>
      <c r="EU12" s="835"/>
      <c r="EV12" s="835"/>
      <c r="EW12" s="835"/>
      <c r="EX12" s="835"/>
      <c r="EY12" s="835"/>
      <c r="EZ12" s="835"/>
      <c r="FA12" s="835"/>
      <c r="FB12" s="835"/>
      <c r="FC12" s="835"/>
      <c r="FD12" s="835"/>
      <c r="FE12" s="835"/>
      <c r="FF12" s="835"/>
      <c r="FG12" s="835"/>
      <c r="FH12" s="835"/>
      <c r="FI12" s="835"/>
      <c r="FJ12" s="835"/>
      <c r="FK12" s="835"/>
      <c r="FL12" s="835"/>
      <c r="FM12" s="835"/>
      <c r="FN12" s="835"/>
      <c r="FO12" s="835"/>
      <c r="FP12" s="835"/>
      <c r="FQ12" s="835"/>
      <c r="FR12" s="835"/>
      <c r="FS12" s="835"/>
      <c r="FT12" s="835"/>
      <c r="FU12" s="835"/>
      <c r="FV12" s="835"/>
      <c r="FW12" s="835"/>
      <c r="FX12" s="835"/>
      <c r="FY12" s="835"/>
      <c r="FZ12" s="835"/>
      <c r="GA12" s="835"/>
      <c r="GB12" s="835"/>
      <c r="GC12" s="835"/>
      <c r="GD12" s="835"/>
      <c r="GE12" s="835"/>
      <c r="GF12" s="835"/>
      <c r="GG12" s="835"/>
      <c r="GH12" s="835"/>
      <c r="GI12" s="835"/>
      <c r="GJ12" s="835"/>
      <c r="GK12" s="835"/>
      <c r="GL12" s="835"/>
      <c r="GM12" s="835"/>
      <c r="GN12" s="835"/>
      <c r="GO12" s="835"/>
      <c r="GP12" s="835"/>
      <c r="GQ12" s="835"/>
      <c r="GR12" s="835"/>
      <c r="GS12" s="835"/>
      <c r="GT12" s="835"/>
      <c r="GU12" s="835"/>
      <c r="GV12" s="835"/>
      <c r="GW12" s="835"/>
      <c r="GX12" s="835"/>
      <c r="GY12" s="835"/>
      <c r="GZ12" s="835"/>
      <c r="HA12" s="835"/>
      <c r="HB12" s="835"/>
      <c r="HC12" s="835"/>
      <c r="HD12" s="835"/>
      <c r="HE12" s="835"/>
      <c r="HF12" s="835"/>
      <c r="HG12" s="835"/>
      <c r="HH12" s="835"/>
      <c r="HI12" s="835"/>
      <c r="HJ12" s="835"/>
      <c r="HK12" s="835"/>
      <c r="HL12" s="835"/>
      <c r="HM12" s="835"/>
      <c r="HN12" s="835"/>
      <c r="HO12" s="835"/>
      <c r="HP12" s="835"/>
      <c r="HQ12" s="835"/>
      <c r="HR12" s="835"/>
      <c r="HS12" s="835"/>
      <c r="HT12" s="835"/>
      <c r="HU12" s="835"/>
      <c r="HV12" s="835"/>
      <c r="HW12" s="835"/>
      <c r="HX12" s="835"/>
      <c r="HY12" s="835"/>
      <c r="HZ12" s="835"/>
      <c r="IA12" s="835"/>
      <c r="IB12" s="835"/>
      <c r="IC12" s="835"/>
      <c r="ID12" s="835"/>
      <c r="IE12" s="835"/>
      <c r="IF12" s="835"/>
      <c r="IG12" s="835"/>
      <c r="IH12" s="835"/>
      <c r="II12" s="835"/>
      <c r="IJ12" s="835"/>
      <c r="IK12" s="835"/>
      <c r="IL12" s="835"/>
      <c r="IM12" s="835"/>
      <c r="IN12" s="835"/>
      <c r="IO12" s="835"/>
      <c r="IP12" s="835"/>
      <c r="IQ12" s="835"/>
      <c r="IR12" s="835"/>
      <c r="IS12" s="835"/>
      <c r="IT12" s="835"/>
      <c r="IU12" s="835"/>
      <c r="IV12" s="835"/>
    </row>
    <row r="13" spans="1:256" ht="15" customHeight="1" x14ac:dyDescent="0.3">
      <c r="A13" s="138" t="s">
        <v>3</v>
      </c>
      <c r="B13" s="250">
        <f>B12</f>
        <v>0</v>
      </c>
      <c r="C13" s="250">
        <f>C12</f>
        <v>0</v>
      </c>
      <c r="D13" s="5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row>
    <row r="14" spans="1:256" ht="15" customHeight="1" x14ac:dyDescent="0.3">
      <c r="B14" s="510"/>
    </row>
    <row r="15" spans="1:256" ht="15" customHeight="1" x14ac:dyDescent="0.3">
      <c r="A15" s="104" t="s">
        <v>120</v>
      </c>
    </row>
    <row r="16" spans="1:256" s="61" customFormat="1" ht="15" customHeight="1" x14ac:dyDescent="0.3">
      <c r="A16" s="136" t="s">
        <v>123</v>
      </c>
      <c r="B16" s="136"/>
      <c r="C16" s="136"/>
      <c r="D16" s="136"/>
    </row>
    <row r="17" spans="1:3" ht="15" customHeight="1" x14ac:dyDescent="0.3">
      <c r="A17" s="138" t="s">
        <v>3</v>
      </c>
      <c r="B17" s="251">
        <f>B16</f>
        <v>0</v>
      </c>
      <c r="C17" s="251">
        <f>C16</f>
        <v>0</v>
      </c>
    </row>
    <row r="18" spans="1:3" ht="15" customHeight="1" x14ac:dyDescent="0.3"/>
    <row r="19" spans="1:3" ht="15" customHeight="1" x14ac:dyDescent="0.3">
      <c r="A19" s="104" t="s">
        <v>124</v>
      </c>
      <c r="B19" s="251">
        <f>B9+B13+B17</f>
        <v>0</v>
      </c>
      <c r="C19" s="251">
        <f>C9+C13+C17</f>
        <v>0</v>
      </c>
    </row>
    <row r="20" spans="1:3" ht="15" customHeight="1" x14ac:dyDescent="0.3"/>
    <row r="21" spans="1:3" ht="15" customHeight="1" x14ac:dyDescent="0.3"/>
  </sheetData>
  <mergeCells count="211">
    <mergeCell ref="GI4:GN4"/>
    <mergeCell ref="GO4:GT4"/>
    <mergeCell ref="GU4:GZ4"/>
    <mergeCell ref="HA4:HF4"/>
    <mergeCell ref="DC4:DH4"/>
    <mergeCell ref="DI4:DN4"/>
    <mergeCell ref="DO4:DT4"/>
    <mergeCell ref="DU4:DZ4"/>
    <mergeCell ref="EA4:EF4"/>
    <mergeCell ref="EG4:EL4"/>
    <mergeCell ref="EM4:ER4"/>
    <mergeCell ref="ES4:EX4"/>
    <mergeCell ref="EY4:FD4"/>
    <mergeCell ref="E4:J4"/>
    <mergeCell ref="K4:P4"/>
    <mergeCell ref="Q4:V4"/>
    <mergeCell ref="W4:AB4"/>
    <mergeCell ref="AC4:AH4"/>
    <mergeCell ref="IQ4:IV4"/>
    <mergeCell ref="HG4:HL4"/>
    <mergeCell ref="HM4:HR4"/>
    <mergeCell ref="HS4:HX4"/>
    <mergeCell ref="HY4:ID4"/>
    <mergeCell ref="CW4:DB4"/>
    <mergeCell ref="AI4:AN4"/>
    <mergeCell ref="AO4:AT4"/>
    <mergeCell ref="AU4:AZ4"/>
    <mergeCell ref="BA4:BF4"/>
    <mergeCell ref="BG4:BL4"/>
    <mergeCell ref="BM4:BR4"/>
    <mergeCell ref="FE4:FJ4"/>
    <mergeCell ref="FK4:FP4"/>
    <mergeCell ref="FQ4:FV4"/>
    <mergeCell ref="IE4:IJ4"/>
    <mergeCell ref="IK4:IP4"/>
    <mergeCell ref="FW4:GB4"/>
    <mergeCell ref="GC4:GH4"/>
    <mergeCell ref="BS4:BX4"/>
    <mergeCell ref="BY4:CD4"/>
    <mergeCell ref="CE4:CJ4"/>
    <mergeCell ref="CK4:CP4"/>
    <mergeCell ref="CQ4:CV4"/>
    <mergeCell ref="AU8:AZ8"/>
    <mergeCell ref="BA8:BF8"/>
    <mergeCell ref="BG8:BL8"/>
    <mergeCell ref="BM8:BR8"/>
    <mergeCell ref="E8:J8"/>
    <mergeCell ref="K8:P8"/>
    <mergeCell ref="Q8:V8"/>
    <mergeCell ref="W8:AB8"/>
    <mergeCell ref="AC8:AH8"/>
    <mergeCell ref="AI8:AN8"/>
    <mergeCell ref="BS8:BX8"/>
    <mergeCell ref="BY8:CD8"/>
    <mergeCell ref="ES8:EX8"/>
    <mergeCell ref="CE8:CJ8"/>
    <mergeCell ref="CK8:CP8"/>
    <mergeCell ref="CQ8:CV8"/>
    <mergeCell ref="CW8:DB8"/>
    <mergeCell ref="DC8:DH8"/>
    <mergeCell ref="DI8:DN8"/>
    <mergeCell ref="AO8:AT8"/>
    <mergeCell ref="FE8:FJ8"/>
    <mergeCell ref="FK8:FP8"/>
    <mergeCell ref="FQ8:FV8"/>
    <mergeCell ref="FW8:GB8"/>
    <mergeCell ref="GC8:GH8"/>
    <mergeCell ref="DO8:DT8"/>
    <mergeCell ref="DU8:DZ8"/>
    <mergeCell ref="EA8:EF8"/>
    <mergeCell ref="EG8:EL8"/>
    <mergeCell ref="EM8:ER8"/>
    <mergeCell ref="IQ8:IV8"/>
    <mergeCell ref="GI8:GN8"/>
    <mergeCell ref="GO8:GT8"/>
    <mergeCell ref="GU8:GZ8"/>
    <mergeCell ref="HA8:HF8"/>
    <mergeCell ref="HG8:HL8"/>
    <mergeCell ref="HM8:HR8"/>
    <mergeCell ref="E10:J10"/>
    <mergeCell ref="K10:P10"/>
    <mergeCell ref="Q10:V10"/>
    <mergeCell ref="W10:AB10"/>
    <mergeCell ref="IK10:IP10"/>
    <mergeCell ref="HS8:HX8"/>
    <mergeCell ref="HY8:ID8"/>
    <mergeCell ref="IE8:IJ8"/>
    <mergeCell ref="IK8:IP8"/>
    <mergeCell ref="EY8:FD8"/>
    <mergeCell ref="AC10:AH10"/>
    <mergeCell ref="AI10:AN10"/>
    <mergeCell ref="AO10:AT10"/>
    <mergeCell ref="AU10:AZ10"/>
    <mergeCell ref="BA10:BF10"/>
    <mergeCell ref="BG10:BL10"/>
    <mergeCell ref="BM10:BR10"/>
    <mergeCell ref="GI10:GN10"/>
    <mergeCell ref="GO10:GT10"/>
    <mergeCell ref="GU10:GZ10"/>
    <mergeCell ref="EG10:EL10"/>
    <mergeCell ref="EM10:ER10"/>
    <mergeCell ref="ES10:EX10"/>
    <mergeCell ref="EY10:FD10"/>
    <mergeCell ref="FE10:FJ10"/>
    <mergeCell ref="BS10:BX10"/>
    <mergeCell ref="BY10:CD10"/>
    <mergeCell ref="CE10:CJ10"/>
    <mergeCell ref="CK10:CP10"/>
    <mergeCell ref="CQ10:CV10"/>
    <mergeCell ref="FK10:FP10"/>
    <mergeCell ref="CW10:DB10"/>
    <mergeCell ref="DC10:DH10"/>
    <mergeCell ref="DI10:DN10"/>
    <mergeCell ref="DO10:DT10"/>
    <mergeCell ref="DU10:DZ10"/>
    <mergeCell ref="EA10:EF10"/>
    <mergeCell ref="IQ10:IV10"/>
    <mergeCell ref="HA10:HF10"/>
    <mergeCell ref="HG10:HL10"/>
    <mergeCell ref="HM10:HR10"/>
    <mergeCell ref="HS10:HX10"/>
    <mergeCell ref="HY10:ID10"/>
    <mergeCell ref="IE10:IJ10"/>
    <mergeCell ref="FQ10:FV10"/>
    <mergeCell ref="BM11:BR11"/>
    <mergeCell ref="BS11:BX11"/>
    <mergeCell ref="BY11:CD11"/>
    <mergeCell ref="CE11:CJ11"/>
    <mergeCell ref="CK11:CP11"/>
    <mergeCell ref="CQ11:CV11"/>
    <mergeCell ref="CW11:DB11"/>
    <mergeCell ref="DC11:DH11"/>
    <mergeCell ref="DI11:DN11"/>
    <mergeCell ref="FW11:GB11"/>
    <mergeCell ref="GC11:GH11"/>
    <mergeCell ref="DO11:DT11"/>
    <mergeCell ref="DU11:DZ11"/>
    <mergeCell ref="EA11:EF11"/>
    <mergeCell ref="FW10:GB10"/>
    <mergeCell ref="GC10:GH10"/>
    <mergeCell ref="E11:J11"/>
    <mergeCell ref="K11:P11"/>
    <mergeCell ref="Q11:V11"/>
    <mergeCell ref="W11:AB11"/>
    <mergeCell ref="AC11:AH11"/>
    <mergeCell ref="AI11:AN11"/>
    <mergeCell ref="AU11:AZ11"/>
    <mergeCell ref="BA11:BF11"/>
    <mergeCell ref="BG11:BL11"/>
    <mergeCell ref="AO11:AT11"/>
    <mergeCell ref="EG11:EL11"/>
    <mergeCell ref="EM11:ER11"/>
    <mergeCell ref="ES11:EX11"/>
    <mergeCell ref="IE11:IJ11"/>
    <mergeCell ref="IK11:IP11"/>
    <mergeCell ref="IQ11:IV11"/>
    <mergeCell ref="GI11:GN11"/>
    <mergeCell ref="GO11:GT11"/>
    <mergeCell ref="GU11:GZ11"/>
    <mergeCell ref="HA11:HF11"/>
    <mergeCell ref="HG11:HL11"/>
    <mergeCell ref="HM11:HR11"/>
    <mergeCell ref="HS11:HX11"/>
    <mergeCell ref="E12:J12"/>
    <mergeCell ref="K12:P12"/>
    <mergeCell ref="Q12:V12"/>
    <mergeCell ref="W12:AB12"/>
    <mergeCell ref="HA12:HF12"/>
    <mergeCell ref="HY11:ID11"/>
    <mergeCell ref="EY11:FD11"/>
    <mergeCell ref="FE11:FJ11"/>
    <mergeCell ref="FK11:FP11"/>
    <mergeCell ref="FQ11:FV11"/>
    <mergeCell ref="AC12:AH12"/>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B5:C5"/>
    <mergeCell ref="IK12:IP12"/>
    <mergeCell ref="IQ12:IV12"/>
    <mergeCell ref="HG12:HL12"/>
    <mergeCell ref="HM12:HR12"/>
    <mergeCell ref="HS12:HX12"/>
    <mergeCell ref="HY12:ID12"/>
    <mergeCell ref="IE12:IJ12"/>
    <mergeCell ref="FQ12:FV12"/>
    <mergeCell ref="FW12:GB12"/>
    <mergeCell ref="DI12:DN12"/>
    <mergeCell ref="DO12:DT12"/>
    <mergeCell ref="DU12:DZ12"/>
    <mergeCell ref="EA12:EF12"/>
    <mergeCell ref="GC12:GH12"/>
    <mergeCell ref="GI12:GN12"/>
    <mergeCell ref="GO12:GT12"/>
    <mergeCell ref="GU12:GZ12"/>
    <mergeCell ref="EG12:EL12"/>
    <mergeCell ref="EM12:ER12"/>
    <mergeCell ref="ES12:EX12"/>
    <mergeCell ref="EY12:FD12"/>
    <mergeCell ref="FE12:FJ12"/>
    <mergeCell ref="FK12:FP12"/>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scale="10" orientation="portrait" r:id="rId1"/>
  <colBreaks count="1" manualBreakCount="1">
    <brk id="4"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FF0000"/>
    <pageSetUpPr fitToPage="1"/>
  </sheetPr>
  <dimension ref="A1:R20"/>
  <sheetViews>
    <sheetView zoomScaleNormal="100" zoomScaleSheetLayoutView="90" workbookViewId="0">
      <selection activeCell="A23" sqref="A23"/>
    </sheetView>
  </sheetViews>
  <sheetFormatPr baseColWidth="10" defaultRowHeight="14.4" x14ac:dyDescent="0.3"/>
  <cols>
    <col min="1" max="1" width="70" style="124" bestFit="1" customWidth="1"/>
    <col min="2" max="3" width="22.6640625" style="124" customWidth="1"/>
    <col min="4" max="18" width="11.5546875" style="124" customWidth="1"/>
  </cols>
  <sheetData>
    <row r="1" spans="1:18" x14ac:dyDescent="0.3">
      <c r="A1" s="124" t="str">
        <f>Indice!C1</f>
        <v>SALLUSTRO Y CIA. S..A</v>
      </c>
      <c r="C1" s="146" t="s">
        <v>126</v>
      </c>
    </row>
    <row r="4" spans="1:18" x14ac:dyDescent="0.3">
      <c r="A4" s="853" t="s">
        <v>286</v>
      </c>
      <c r="B4" s="853"/>
      <c r="C4" s="853"/>
    </row>
    <row r="5" spans="1:18" x14ac:dyDescent="0.3">
      <c r="B5" s="849" t="s">
        <v>274</v>
      </c>
      <c r="C5" s="849"/>
    </row>
    <row r="6" spans="1:18" x14ac:dyDescent="0.3">
      <c r="A6" s="143" t="s">
        <v>119</v>
      </c>
      <c r="B6" s="389">
        <f>IFERROR(IF(Indice!B6="","2XX2",YEAR(Indice!B6)),"2XX2")</f>
        <v>2021</v>
      </c>
      <c r="C6" s="389">
        <f>IFERROR(YEAR(Indice!B6-366),"2XX1")</f>
        <v>2020</v>
      </c>
    </row>
    <row r="7" spans="1:18" x14ac:dyDescent="0.3">
      <c r="A7" s="140" t="s">
        <v>122</v>
      </c>
      <c r="B7" s="450"/>
      <c r="C7" s="450"/>
    </row>
    <row r="8" spans="1:18" s="439" customFormat="1" x14ac:dyDescent="0.3">
      <c r="A8" s="140" t="s">
        <v>1005</v>
      </c>
      <c r="B8" s="450">
        <v>0</v>
      </c>
      <c r="C8" s="450">
        <v>0</v>
      </c>
      <c r="D8" s="124"/>
      <c r="E8" s="124"/>
      <c r="F8" s="124"/>
      <c r="G8" s="124"/>
      <c r="H8" s="124"/>
      <c r="I8" s="124"/>
      <c r="J8" s="124"/>
      <c r="K8" s="124"/>
      <c r="L8" s="124"/>
      <c r="M8" s="124"/>
      <c r="N8" s="124"/>
      <c r="O8" s="124"/>
      <c r="P8" s="124"/>
      <c r="Q8" s="124"/>
      <c r="R8" s="124"/>
    </row>
    <row r="9" spans="1:18" s="439" customFormat="1" x14ac:dyDescent="0.3">
      <c r="A9" s="140" t="s">
        <v>1059</v>
      </c>
      <c r="B9" s="450">
        <v>4781731162.7799997</v>
      </c>
      <c r="C9" s="450">
        <v>4280493778.6199999</v>
      </c>
      <c r="D9" s="124"/>
      <c r="E9" s="124"/>
      <c r="F9" s="124"/>
      <c r="G9" s="124"/>
      <c r="H9" s="124"/>
      <c r="I9" s="124"/>
      <c r="J9" s="124"/>
      <c r="K9" s="124"/>
      <c r="L9" s="124"/>
      <c r="M9" s="124"/>
      <c r="N9" s="124"/>
      <c r="O9" s="124"/>
      <c r="P9" s="124"/>
      <c r="Q9" s="124"/>
      <c r="R9" s="124"/>
    </row>
    <row r="10" spans="1:18" s="553" customFormat="1" x14ac:dyDescent="0.3">
      <c r="A10" s="140" t="s">
        <v>1290</v>
      </c>
      <c r="B10" s="450">
        <v>2301995507</v>
      </c>
      <c r="C10" s="450">
        <v>2026978067</v>
      </c>
      <c r="D10" s="124"/>
      <c r="E10" s="124"/>
      <c r="F10" s="124"/>
      <c r="G10" s="124"/>
      <c r="H10" s="124"/>
      <c r="I10" s="124"/>
      <c r="J10" s="124"/>
      <c r="K10" s="124"/>
      <c r="L10" s="124"/>
      <c r="M10" s="124"/>
      <c r="N10" s="124"/>
      <c r="O10" s="124"/>
      <c r="P10" s="124"/>
      <c r="Q10" s="124"/>
      <c r="R10" s="124"/>
    </row>
    <row r="11" spans="1:18" x14ac:dyDescent="0.3">
      <c r="A11" s="473" t="s">
        <v>917</v>
      </c>
      <c r="B11" s="450">
        <v>0</v>
      </c>
      <c r="C11" s="451">
        <v>0</v>
      </c>
      <c r="D11" s="140"/>
      <c r="E11" s="140"/>
    </row>
    <row r="12" spans="1:18" x14ac:dyDescent="0.3">
      <c r="A12" s="473" t="s">
        <v>1060</v>
      </c>
      <c r="B12" s="614">
        <v>-2833394405.5300002</v>
      </c>
      <c r="C12" s="451">
        <v>-2491136393.04</v>
      </c>
    </row>
    <row r="13" spans="1:18" x14ac:dyDescent="0.3">
      <c r="A13" s="129" t="s">
        <v>124</v>
      </c>
      <c r="B13" s="509">
        <f>SUM(B7:B12)</f>
        <v>4250332264.2499995</v>
      </c>
      <c r="C13" s="509">
        <f>SUM(C7:C12)</f>
        <v>3816335452.5799999</v>
      </c>
    </row>
    <row r="14" spans="1:18" x14ac:dyDescent="0.3">
      <c r="A14" s="142"/>
    </row>
    <row r="15" spans="1:18" x14ac:dyDescent="0.3">
      <c r="A15" s="613" t="s">
        <v>1291</v>
      </c>
    </row>
    <row r="16" spans="1:18" x14ac:dyDescent="0.3">
      <c r="A16" s="142"/>
      <c r="D16" s="140"/>
      <c r="E16" s="140"/>
    </row>
    <row r="18" spans="1:1" x14ac:dyDescent="0.3">
      <c r="A18" s="129"/>
    </row>
    <row r="19" spans="1:1" x14ac:dyDescent="0.3">
      <c r="A19" s="139"/>
    </row>
    <row r="20" spans="1:1" x14ac:dyDescent="0.3">
      <c r="A20" s="142"/>
    </row>
  </sheetData>
  <mergeCells count="2">
    <mergeCell ref="A4:C4"/>
    <mergeCell ref="B5:C5"/>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FF0000"/>
    <pageSetUpPr fitToPage="1"/>
  </sheetPr>
  <dimension ref="A1:K13"/>
  <sheetViews>
    <sheetView zoomScaleNormal="100" zoomScaleSheetLayoutView="70" workbookViewId="0">
      <selection activeCell="D23" sqref="D23"/>
    </sheetView>
  </sheetViews>
  <sheetFormatPr baseColWidth="10" defaultRowHeight="14.4" x14ac:dyDescent="0.3"/>
  <cols>
    <col min="1" max="1" width="24.6640625" style="124" customWidth="1"/>
    <col min="2" max="2" width="17.109375" style="124" customWidth="1"/>
    <col min="3" max="3" width="17.33203125" style="124" customWidth="1"/>
    <col min="4" max="11" width="11.5546875" style="124" customWidth="1"/>
  </cols>
  <sheetData>
    <row r="1" spans="1:4" x14ac:dyDescent="0.3">
      <c r="A1" s="124" t="str">
        <f>Indice!C1</f>
        <v>SALLUSTRO Y CIA. S..A</v>
      </c>
      <c r="D1" s="146" t="s">
        <v>126</v>
      </c>
    </row>
    <row r="5" spans="1:4" x14ac:dyDescent="0.3">
      <c r="A5" s="303" t="s">
        <v>287</v>
      </c>
      <c r="B5" s="303"/>
      <c r="C5" s="303"/>
      <c r="D5" s="303"/>
    </row>
    <row r="6" spans="1:4" x14ac:dyDescent="0.3">
      <c r="B6" s="849" t="s">
        <v>274</v>
      </c>
      <c r="C6" s="849"/>
    </row>
    <row r="7" spans="1:4" x14ac:dyDescent="0.3">
      <c r="A7" s="144" t="s">
        <v>125</v>
      </c>
      <c r="B7" s="389">
        <f>IFERROR(IF(Indice!B6="","2XX2",YEAR(Indice!B6)),"2XX2")</f>
        <v>2021</v>
      </c>
      <c r="C7" s="389">
        <f>IFERROR(YEAR(Indice!B6-366),"2XX1")</f>
        <v>2020</v>
      </c>
      <c r="D7" s="139"/>
    </row>
    <row r="8" spans="1:4" x14ac:dyDescent="0.3">
      <c r="A8" s="140"/>
      <c r="B8" s="140"/>
      <c r="C8" s="140"/>
      <c r="D8" s="140"/>
    </row>
    <row r="9" spans="1:4" x14ac:dyDescent="0.3">
      <c r="A9" s="141"/>
      <c r="D9" s="141"/>
    </row>
    <row r="10" spans="1:4" x14ac:dyDescent="0.3">
      <c r="A10" s="142"/>
      <c r="D10" s="141"/>
    </row>
    <row r="11" spans="1:4" x14ac:dyDescent="0.3">
      <c r="A11" s="129" t="s">
        <v>124</v>
      </c>
      <c r="B11" s="248">
        <f>SUM(B8:B10)</f>
        <v>0</v>
      </c>
      <c r="C11" s="248">
        <f>SUM(C8:C10)</f>
        <v>0</v>
      </c>
    </row>
    <row r="12" spans="1:4" x14ac:dyDescent="0.3">
      <c r="A12" s="142"/>
      <c r="D12" s="141"/>
    </row>
    <row r="13" spans="1:4" x14ac:dyDescent="0.3">
      <c r="A13" s="141"/>
      <c r="D13" s="141"/>
    </row>
  </sheetData>
  <mergeCells count="1">
    <mergeCell ref="B6:C6"/>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FF0000"/>
    <pageSetUpPr fitToPage="1"/>
  </sheetPr>
  <dimension ref="A1:E24"/>
  <sheetViews>
    <sheetView showGridLines="0" zoomScaleNormal="100" zoomScaleSheetLayoutView="70" workbookViewId="0">
      <selection activeCell="B35" sqref="B35"/>
    </sheetView>
  </sheetViews>
  <sheetFormatPr baseColWidth="10" defaultColWidth="11.44140625" defaultRowHeight="14.4" x14ac:dyDescent="0.3"/>
  <cols>
    <col min="1" max="1" width="53.109375" style="285" bestFit="1" customWidth="1"/>
    <col min="2" max="2" width="28.33203125" style="285" bestFit="1" customWidth="1"/>
    <col min="3" max="3" width="23" style="285" bestFit="1" customWidth="1"/>
    <col min="4" max="4" width="16.6640625" style="285" bestFit="1" customWidth="1"/>
    <col min="5" max="5" width="17.33203125" style="285" bestFit="1" customWidth="1"/>
    <col min="6" max="16384" width="11.44140625" style="285"/>
  </cols>
  <sheetData>
    <row r="1" spans="1:5" x14ac:dyDescent="0.3">
      <c r="A1" s="285" t="str">
        <f>Indice!C1</f>
        <v>SALLUSTRO Y CIA. S..A</v>
      </c>
      <c r="B1" s="145"/>
      <c r="C1" s="420" t="s">
        <v>126</v>
      </c>
    </row>
    <row r="4" spans="1:5" x14ac:dyDescent="0.3">
      <c r="A4" s="303" t="s">
        <v>289</v>
      </c>
      <c r="B4" s="303"/>
      <c r="C4" s="303"/>
      <c r="D4" s="303"/>
      <c r="E4" s="303"/>
    </row>
    <row r="5" spans="1:5" x14ac:dyDescent="0.3">
      <c r="A5" s="387" t="s">
        <v>274</v>
      </c>
    </row>
    <row r="6" spans="1:5" x14ac:dyDescent="0.3">
      <c r="A6" s="304" t="s">
        <v>798</v>
      </c>
      <c r="B6" s="304"/>
      <c r="C6" s="304"/>
      <c r="D6" s="304"/>
    </row>
    <row r="7" spans="1:5" x14ac:dyDescent="0.3">
      <c r="E7" s="249"/>
    </row>
    <row r="8" spans="1:5" x14ac:dyDescent="0.3">
      <c r="A8" s="104" t="s">
        <v>60</v>
      </c>
      <c r="B8" s="404" t="s">
        <v>170</v>
      </c>
      <c r="C8" s="404" t="s">
        <v>439</v>
      </c>
      <c r="D8" s="405">
        <f>IFERROR(IF(Indice!B6="","2XX2",YEAR(Indice!B6)),"2XX2")</f>
        <v>2021</v>
      </c>
      <c r="E8" s="405">
        <f>IFERROR(YEAR(Indice!B6-366),"2XX1")</f>
        <v>2020</v>
      </c>
    </row>
    <row r="9" spans="1:5" x14ac:dyDescent="0.3">
      <c r="A9" s="285" t="s">
        <v>438</v>
      </c>
      <c r="B9" s="302" t="s">
        <v>392</v>
      </c>
      <c r="C9" s="308" t="str">
        <f>IFERROR(VLOOKUP(B9,'Base de Monedas'!A:B,2,0),"")</f>
        <v>Guaraní</v>
      </c>
      <c r="D9" s="452"/>
      <c r="E9" s="453"/>
    </row>
    <row r="10" spans="1:5" x14ac:dyDescent="0.3">
      <c r="A10" s="288" t="s">
        <v>108</v>
      </c>
      <c r="B10" s="302" t="s">
        <v>391</v>
      </c>
      <c r="C10" s="308" t="str">
        <f>IFERROR(VLOOKUP(B10,'Base de Monedas'!A:B,2,0),"")</f>
        <v>Dólar estadounidense</v>
      </c>
      <c r="D10" s="693">
        <v>10265847808.16</v>
      </c>
      <c r="E10" s="694">
        <v>30598879415.290001</v>
      </c>
    </row>
    <row r="11" spans="1:5" x14ac:dyDescent="0.3">
      <c r="A11" s="288" t="s">
        <v>109</v>
      </c>
      <c r="B11" s="302" t="s">
        <v>392</v>
      </c>
      <c r="C11" s="308" t="str">
        <f>IFERROR(VLOOKUP(B11,'Base de Monedas'!A:B,2,0),"")</f>
        <v>Guaraní</v>
      </c>
      <c r="D11" s="479">
        <v>7143321302.6400003</v>
      </c>
      <c r="E11" s="455">
        <v>9065313046.0100002</v>
      </c>
    </row>
    <row r="12" spans="1:5" s="439" customFormat="1" x14ac:dyDescent="0.3">
      <c r="A12" s="439" t="s">
        <v>109</v>
      </c>
      <c r="B12" s="302" t="s">
        <v>391</v>
      </c>
      <c r="C12" s="308" t="str">
        <f>IFERROR(VLOOKUP(B12,'Base de Monedas'!A:B,2,0),"")</f>
        <v>Dólar estadounidense</v>
      </c>
      <c r="D12" s="693">
        <v>2283563684.454</v>
      </c>
      <c r="E12" s="695">
        <v>2478029522.835</v>
      </c>
    </row>
    <row r="13" spans="1:5" s="439" customFormat="1" x14ac:dyDescent="0.3">
      <c r="A13" s="439" t="s">
        <v>918</v>
      </c>
      <c r="B13" s="302" t="s">
        <v>392</v>
      </c>
      <c r="C13" s="308" t="str">
        <f>IFERROR(VLOOKUP(B13,'Base de Monedas'!A:B,2,0),"")</f>
        <v>Guaraní</v>
      </c>
      <c r="D13" s="479">
        <v>-136829598.08000001</v>
      </c>
      <c r="E13" s="479">
        <v>-1961146128.9300001</v>
      </c>
    </row>
    <row r="14" spans="1:5" ht="15" thickBot="1" x14ac:dyDescent="0.35">
      <c r="A14" s="12" t="s">
        <v>110</v>
      </c>
      <c r="B14" s="10"/>
      <c r="C14" s="14"/>
      <c r="D14" s="482">
        <f>SUM(D10:D13)</f>
        <v>19555903197.173996</v>
      </c>
      <c r="E14" s="482">
        <f>SUM(E10:E13)</f>
        <v>40181075855.205002</v>
      </c>
    </row>
    <row r="15" spans="1:5" ht="15" thickTop="1" x14ac:dyDescent="0.3">
      <c r="A15" s="12"/>
      <c r="B15" s="10"/>
      <c r="C15" s="14"/>
      <c r="D15" s="295"/>
      <c r="E15" s="295"/>
    </row>
    <row r="17" spans="1:5" x14ac:dyDescent="0.3">
      <c r="D17" s="249"/>
    </row>
    <row r="18" spans="1:5" x14ac:dyDescent="0.3">
      <c r="A18" s="104" t="s">
        <v>797</v>
      </c>
      <c r="B18" s="404" t="s">
        <v>170</v>
      </c>
      <c r="C18" s="404" t="s">
        <v>439</v>
      </c>
      <c r="D18" s="405">
        <f>IFERROR(YEAR(Indice!B6),"2XX2")</f>
        <v>2021</v>
      </c>
      <c r="E18" s="405">
        <f>IFERROR(YEAR(Indice!B6-365),"2XX1")</f>
        <v>2020</v>
      </c>
    </row>
    <row r="19" spans="1:5" x14ac:dyDescent="0.3">
      <c r="A19" s="285" t="s">
        <v>438</v>
      </c>
      <c r="B19" s="302"/>
      <c r="C19" s="308" t="str">
        <f>IFERROR(VLOOKUP(B19,'Base de Monedas'!A:B,2,0),"")</f>
        <v/>
      </c>
      <c r="D19" s="25"/>
    </row>
    <row r="20" spans="1:5" x14ac:dyDescent="0.3">
      <c r="A20" s="288" t="s">
        <v>108</v>
      </c>
      <c r="B20" s="302"/>
      <c r="C20" s="308" t="str">
        <f>IFERROR(VLOOKUP(B20,'Base de Monedas'!A:B,2,0),"")</f>
        <v/>
      </c>
      <c r="D20" s="8"/>
    </row>
    <row r="21" spans="1:5" x14ac:dyDescent="0.3">
      <c r="A21" s="288" t="s">
        <v>109</v>
      </c>
      <c r="B21" s="302"/>
      <c r="C21" s="308" t="str">
        <f>IFERROR(VLOOKUP(B21,'Base de Monedas'!A:B,2,0),"")</f>
        <v/>
      </c>
      <c r="D21" s="295"/>
      <c r="E21" s="130"/>
    </row>
    <row r="22" spans="1:5" x14ac:dyDescent="0.3">
      <c r="A22" s="306" t="s">
        <v>61</v>
      </c>
      <c r="B22" s="302"/>
      <c r="C22" s="308" t="str">
        <f>IFERROR(VLOOKUP(B22,'Base de Monedas'!A:B,2,0),"")</f>
        <v/>
      </c>
      <c r="D22" s="295"/>
      <c r="E22" s="130"/>
    </row>
    <row r="23" spans="1:5" ht="15" thickBot="1" x14ac:dyDescent="0.35">
      <c r="A23" s="12" t="s">
        <v>110</v>
      </c>
      <c r="B23" s="10"/>
      <c r="C23" s="14"/>
      <c r="D23" s="307">
        <f>SUM($D$19:D21)</f>
        <v>0</v>
      </c>
      <c r="E23" s="307">
        <f>SUM($E$19:E21)</f>
        <v>0</v>
      </c>
    </row>
    <row r="24" spans="1:5" ht="15" thickTop="1" x14ac:dyDescent="0.3"/>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FF0000"/>
  </sheetPr>
  <dimension ref="A1:L135"/>
  <sheetViews>
    <sheetView showGridLines="0" zoomScaleNormal="100" zoomScaleSheetLayoutView="90" workbookViewId="0">
      <selection activeCell="C22" sqref="C22"/>
    </sheetView>
  </sheetViews>
  <sheetFormatPr baseColWidth="10" defaultRowHeight="14.4" x14ac:dyDescent="0.3"/>
  <cols>
    <col min="1" max="1" width="45.44140625" customWidth="1"/>
    <col min="2" max="2" width="13.44140625" style="658" bestFit="1" customWidth="1"/>
    <col min="3" max="3" width="12.88671875" customWidth="1"/>
    <col min="4" max="4" width="7.6640625" style="288" bestFit="1" customWidth="1"/>
    <col min="5" max="5" width="18.109375" customWidth="1"/>
    <col min="6" max="6" width="18.5546875" bestFit="1" customWidth="1"/>
    <col min="7" max="7" width="2.6640625" customWidth="1"/>
    <col min="8" max="8" width="11.6640625" bestFit="1" customWidth="1"/>
    <col min="9" max="9" width="8" style="288" customWidth="1"/>
    <col min="10" max="10" width="8.6640625" style="288" customWidth="1"/>
    <col min="11" max="11" width="15.88671875" customWidth="1"/>
    <col min="12" max="12" width="18" bestFit="1" customWidth="1"/>
  </cols>
  <sheetData>
    <row r="1" spans="1:12" x14ac:dyDescent="0.3">
      <c r="A1" t="str">
        <f>Indice!C1</f>
        <v>SALLUSTRO Y CIA. S..A</v>
      </c>
      <c r="E1" s="145" t="s">
        <v>126</v>
      </c>
      <c r="L1" s="145" t="s">
        <v>126</v>
      </c>
    </row>
    <row r="4" spans="1:12" x14ac:dyDescent="0.3">
      <c r="A4" s="322" t="s">
        <v>290</v>
      </c>
      <c r="B4" s="322"/>
      <c r="C4" s="322"/>
      <c r="D4" s="322"/>
      <c r="E4" s="322"/>
      <c r="F4" s="322"/>
      <c r="G4" s="322"/>
      <c r="H4" s="322"/>
      <c r="I4" s="322"/>
      <c r="J4" s="322"/>
      <c r="K4" s="322"/>
      <c r="L4" s="322"/>
    </row>
    <row r="6" spans="1:12" x14ac:dyDescent="0.3">
      <c r="A6" t="s">
        <v>816</v>
      </c>
    </row>
    <row r="7" spans="1:12" x14ac:dyDescent="0.3">
      <c r="A7" t="s">
        <v>294</v>
      </c>
    </row>
    <row r="8" spans="1:12" s="288" customFormat="1" x14ac:dyDescent="0.3">
      <c r="B8" s="658"/>
    </row>
    <row r="9" spans="1:12" x14ac:dyDescent="0.3">
      <c r="A9" s="104" t="s">
        <v>60</v>
      </c>
      <c r="C9" s="249"/>
      <c r="D9" s="249"/>
      <c r="E9" s="249"/>
      <c r="F9" s="237"/>
      <c r="H9" s="237"/>
      <c r="I9" s="249"/>
      <c r="J9" s="249"/>
      <c r="K9" s="249"/>
      <c r="L9" s="249"/>
    </row>
    <row r="10" spans="1:12" x14ac:dyDescent="0.3">
      <c r="A10" s="23"/>
      <c r="B10" s="406"/>
      <c r="C10" s="406"/>
      <c r="D10" s="389">
        <f>IFERROR(IF(Indice!B6="","2XX2",YEAR(Indice!B6)),"2XX2")</f>
        <v>2021</v>
      </c>
      <c r="E10" s="406"/>
      <c r="F10" s="406"/>
      <c r="H10" s="406"/>
      <c r="I10" s="406"/>
      <c r="J10" s="389">
        <f>IFERROR(YEAR(Indice!B6-366),"2XX1")</f>
        <v>2020</v>
      </c>
      <c r="K10" s="406"/>
      <c r="L10" s="406"/>
    </row>
    <row r="11" spans="1:12" ht="40.200000000000003" x14ac:dyDescent="0.3">
      <c r="A11" s="131" t="s">
        <v>803</v>
      </c>
      <c r="B11" s="132" t="s">
        <v>112</v>
      </c>
      <c r="C11" s="723" t="s">
        <v>801</v>
      </c>
      <c r="D11" s="305" t="s">
        <v>291</v>
      </c>
      <c r="E11" s="724" t="s">
        <v>807</v>
      </c>
      <c r="F11" s="132" t="s">
        <v>114</v>
      </c>
      <c r="H11" s="132" t="s">
        <v>112</v>
      </c>
      <c r="I11" s="723" t="s">
        <v>801</v>
      </c>
      <c r="J11" s="305" t="s">
        <v>291</v>
      </c>
      <c r="K11" s="724" t="s">
        <v>807</v>
      </c>
      <c r="L11" s="132" t="s">
        <v>114</v>
      </c>
    </row>
    <row r="12" spans="1:12" x14ac:dyDescent="0.3">
      <c r="A12" s="439" t="s">
        <v>919</v>
      </c>
      <c r="B12" s="456">
        <v>44901</v>
      </c>
      <c r="C12" s="302" t="s">
        <v>392</v>
      </c>
      <c r="D12" s="302" t="str">
        <f>IFERROR(VLOOKUP(C12,'Base de Monedas'!A:B,2,0),"")</f>
        <v>Guaraní</v>
      </c>
      <c r="E12" s="479">
        <v>11696020654</v>
      </c>
      <c r="F12" s="472" t="s">
        <v>928</v>
      </c>
      <c r="H12" s="456">
        <v>44548</v>
      </c>
      <c r="I12" s="302" t="s">
        <v>392</v>
      </c>
      <c r="J12" s="302" t="s">
        <v>716</v>
      </c>
      <c r="K12" s="453">
        <v>6512054123</v>
      </c>
      <c r="L12" t="s">
        <v>928</v>
      </c>
    </row>
    <row r="13" spans="1:12" x14ac:dyDescent="0.3">
      <c r="A13" s="439" t="s">
        <v>920</v>
      </c>
      <c r="B13" s="456"/>
      <c r="C13" s="302" t="s">
        <v>392</v>
      </c>
      <c r="D13" s="302" t="str">
        <f>IFERROR(VLOOKUP(C13,'Base de Monedas'!A:B,2,0),"")</f>
        <v>Guaraní</v>
      </c>
      <c r="E13" s="479"/>
      <c r="F13" s="472" t="s">
        <v>928</v>
      </c>
      <c r="H13" s="456">
        <v>44526</v>
      </c>
      <c r="I13" s="302" t="s">
        <v>392</v>
      </c>
      <c r="J13" s="302" t="s">
        <v>716</v>
      </c>
      <c r="K13" s="453">
        <v>6720887686</v>
      </c>
      <c r="L13" s="439" t="s">
        <v>928</v>
      </c>
    </row>
    <row r="14" spans="1:12" s="439" customFormat="1" x14ac:dyDescent="0.3">
      <c r="A14" s="439" t="s">
        <v>921</v>
      </c>
      <c r="B14" s="456">
        <v>44620</v>
      </c>
      <c r="C14" s="302" t="s">
        <v>392</v>
      </c>
      <c r="D14" s="302" t="str">
        <f>IFERROR(VLOOKUP(C14,'Base de Monedas'!A:B,2,0),"")</f>
        <v>Guaraní</v>
      </c>
      <c r="E14" s="479">
        <v>533465633</v>
      </c>
      <c r="F14" s="472" t="s">
        <v>928</v>
      </c>
      <c r="H14" s="456">
        <v>44557</v>
      </c>
      <c r="I14" s="302" t="s">
        <v>392</v>
      </c>
      <c r="J14" s="302" t="s">
        <v>716</v>
      </c>
      <c r="K14" s="453">
        <v>736607700</v>
      </c>
      <c r="L14" s="439" t="s">
        <v>928</v>
      </c>
    </row>
    <row r="15" spans="1:12" s="439" customFormat="1" x14ac:dyDescent="0.3">
      <c r="A15" s="439" t="s">
        <v>922</v>
      </c>
      <c r="B15" s="456">
        <v>44923</v>
      </c>
      <c r="C15" s="302" t="s">
        <v>392</v>
      </c>
      <c r="D15" s="302" t="str">
        <f>IFERROR(VLOOKUP(C15,'Base de Monedas'!A:B,2,0),"")</f>
        <v>Guaraní</v>
      </c>
      <c r="E15" s="479">
        <v>3250000000</v>
      </c>
      <c r="F15" s="549" t="s">
        <v>928</v>
      </c>
      <c r="H15" s="456">
        <v>44554</v>
      </c>
      <c r="I15" s="302" t="s">
        <v>392</v>
      </c>
      <c r="J15" s="302" t="s">
        <v>716</v>
      </c>
      <c r="K15" s="453">
        <v>3414000000</v>
      </c>
      <c r="L15" s="439" t="s">
        <v>928</v>
      </c>
    </row>
    <row r="16" spans="1:12" s="439" customFormat="1" x14ac:dyDescent="0.3">
      <c r="A16" s="439" t="s">
        <v>923</v>
      </c>
      <c r="B16" s="456"/>
      <c r="C16" s="302" t="s">
        <v>392</v>
      </c>
      <c r="D16" s="302" t="str">
        <f>IFERROR(VLOOKUP(C16,'Base de Monedas'!A:B,2,0),"")</f>
        <v>Guaraní</v>
      </c>
      <c r="E16" s="479"/>
      <c r="F16" s="472" t="s">
        <v>928</v>
      </c>
      <c r="H16" s="456">
        <v>44510</v>
      </c>
      <c r="I16" s="302" t="s">
        <v>392</v>
      </c>
      <c r="J16" s="302" t="s">
        <v>716</v>
      </c>
      <c r="K16" s="453">
        <v>537846030</v>
      </c>
      <c r="L16" s="439" t="s">
        <v>928</v>
      </c>
    </row>
    <row r="17" spans="1:12" s="439" customFormat="1" x14ac:dyDescent="0.3">
      <c r="A17" s="439" t="s">
        <v>924</v>
      </c>
      <c r="B17" s="456">
        <v>44659</v>
      </c>
      <c r="C17" s="302" t="s">
        <v>392</v>
      </c>
      <c r="D17" s="302" t="str">
        <f>IFERROR(VLOOKUP(C17,'Base de Monedas'!A:B,2,0),"")</f>
        <v>Guaraní</v>
      </c>
      <c r="E17" s="479">
        <v>6200000000</v>
      </c>
      <c r="F17" s="472" t="s">
        <v>928</v>
      </c>
      <c r="H17" s="456">
        <v>44538</v>
      </c>
      <c r="I17" s="302" t="s">
        <v>392</v>
      </c>
      <c r="J17" s="302" t="s">
        <v>716</v>
      </c>
      <c r="K17" s="453">
        <v>1082076924</v>
      </c>
      <c r="L17" s="439" t="s">
        <v>928</v>
      </c>
    </row>
    <row r="18" spans="1:12" s="553" customFormat="1" x14ac:dyDescent="0.3">
      <c r="A18" s="553" t="s">
        <v>1225</v>
      </c>
      <c r="B18" s="456">
        <v>44606</v>
      </c>
      <c r="C18" s="302" t="s">
        <v>392</v>
      </c>
      <c r="D18" s="302" t="str">
        <f>IFERROR(VLOOKUP(C18,'Base de Monedas'!A:B,2,0),"")</f>
        <v>Guaraní</v>
      </c>
      <c r="E18" s="479">
        <v>5000000000</v>
      </c>
      <c r="F18" s="553" t="s">
        <v>928</v>
      </c>
      <c r="H18" s="456">
        <v>44296</v>
      </c>
      <c r="I18" s="302" t="s">
        <v>392</v>
      </c>
      <c r="J18" s="302" t="s">
        <v>716</v>
      </c>
      <c r="K18" s="453">
        <v>5000000000</v>
      </c>
      <c r="L18" s="553" t="s">
        <v>928</v>
      </c>
    </row>
    <row r="19" spans="1:12" s="439" customFormat="1" x14ac:dyDescent="0.3">
      <c r="A19" s="439" t="s">
        <v>925</v>
      </c>
      <c r="B19" s="456">
        <v>44905</v>
      </c>
      <c r="C19" s="302" t="s">
        <v>392</v>
      </c>
      <c r="D19" s="302" t="str">
        <f>IFERROR(VLOOKUP(C19,'Base de Monedas'!A:B,2,0),"")</f>
        <v>Guaraní</v>
      </c>
      <c r="E19" s="479">
        <v>2064245311</v>
      </c>
      <c r="F19" s="472" t="s">
        <v>928</v>
      </c>
      <c r="H19" s="456">
        <v>44482</v>
      </c>
      <c r="I19" s="302" t="s">
        <v>392</v>
      </c>
      <c r="J19" s="302" t="s">
        <v>716</v>
      </c>
      <c r="K19" s="453">
        <v>2294060613</v>
      </c>
      <c r="L19" s="439" t="s">
        <v>928</v>
      </c>
    </row>
    <row r="20" spans="1:12" s="553" customFormat="1" x14ac:dyDescent="0.3">
      <c r="A20" s="553" t="s">
        <v>1134</v>
      </c>
      <c r="B20" s="456">
        <v>44898</v>
      </c>
      <c r="C20" s="302" t="s">
        <v>392</v>
      </c>
      <c r="D20" s="302" t="str">
        <f>IFERROR(VLOOKUP(C20,'Base de Monedas'!A:B,2,0),"")</f>
        <v>Guaraní</v>
      </c>
      <c r="E20" s="479">
        <v>1500000000</v>
      </c>
      <c r="F20" s="553" t="s">
        <v>928</v>
      </c>
      <c r="H20" s="456">
        <v>44254</v>
      </c>
      <c r="I20" s="302" t="s">
        <v>392</v>
      </c>
      <c r="J20" s="302" t="s">
        <v>716</v>
      </c>
      <c r="K20" s="453">
        <v>2000000000</v>
      </c>
      <c r="L20" s="553" t="s">
        <v>928</v>
      </c>
    </row>
    <row r="21" spans="1:12" s="439" customFormat="1" x14ac:dyDescent="0.3">
      <c r="A21" s="439" t="s">
        <v>887</v>
      </c>
      <c r="B21" s="456">
        <v>44602</v>
      </c>
      <c r="C21" s="302" t="s">
        <v>392</v>
      </c>
      <c r="D21" s="302" t="str">
        <f>IFERROR(VLOOKUP(C21,'Base de Monedas'!A:B,2,0),"")</f>
        <v>Guaraní</v>
      </c>
      <c r="E21" s="479">
        <v>500250000</v>
      </c>
      <c r="F21" s="472" t="s">
        <v>928</v>
      </c>
      <c r="H21" s="456">
        <v>44561</v>
      </c>
      <c r="I21" s="302" t="s">
        <v>392</v>
      </c>
      <c r="J21" s="302" t="s">
        <v>716</v>
      </c>
      <c r="K21" s="453">
        <v>2474532600</v>
      </c>
      <c r="L21" s="549" t="s">
        <v>928</v>
      </c>
    </row>
    <row r="22" spans="1:12" s="439" customFormat="1" x14ac:dyDescent="0.3">
      <c r="A22" s="439" t="s">
        <v>1041</v>
      </c>
      <c r="B22" s="456">
        <v>44910</v>
      </c>
      <c r="C22" s="302" t="s">
        <v>392</v>
      </c>
      <c r="D22" s="302" t="str">
        <f>IFERROR(VLOOKUP(C22,'Base de Monedas'!A:B,2,0),"")</f>
        <v>Guaraní</v>
      </c>
      <c r="E22" s="479">
        <v>349367641</v>
      </c>
      <c r="F22" s="472" t="s">
        <v>928</v>
      </c>
      <c r="H22" s="456">
        <v>44314</v>
      </c>
      <c r="I22" s="302" t="s">
        <v>392</v>
      </c>
      <c r="J22" s="302" t="s">
        <v>716</v>
      </c>
      <c r="K22" s="453">
        <v>944433823</v>
      </c>
      <c r="L22" s="439" t="s">
        <v>928</v>
      </c>
    </row>
    <row r="23" spans="1:12" s="439" customFormat="1" x14ac:dyDescent="0.3">
      <c r="A23" s="439" t="s">
        <v>926</v>
      </c>
      <c r="B23" s="456">
        <v>44822</v>
      </c>
      <c r="C23" s="302" t="s">
        <v>392</v>
      </c>
      <c r="D23" s="302" t="str">
        <f>IFERROR(VLOOKUP(C23,'Base de Monedas'!A:B,2,0),"")</f>
        <v>Guaraní</v>
      </c>
      <c r="E23" s="479">
        <v>434131401</v>
      </c>
      <c r="F23" s="472" t="s">
        <v>928</v>
      </c>
      <c r="H23" s="456">
        <v>44548</v>
      </c>
      <c r="I23" s="302" t="s">
        <v>392</v>
      </c>
      <c r="J23" s="302" t="s">
        <v>716</v>
      </c>
      <c r="K23" s="453">
        <v>535242392</v>
      </c>
      <c r="L23" s="439" t="s">
        <v>928</v>
      </c>
    </row>
    <row r="24" spans="1:12" s="439" customFormat="1" x14ac:dyDescent="0.3">
      <c r="A24" s="439" t="s">
        <v>927</v>
      </c>
      <c r="B24" s="456">
        <v>44792</v>
      </c>
      <c r="C24" s="302" t="s">
        <v>392</v>
      </c>
      <c r="D24" s="302" t="str">
        <f>IFERROR(VLOOKUP(C24,'Base de Monedas'!A:B,2,0),"")</f>
        <v>Guaraní</v>
      </c>
      <c r="E24" s="479">
        <v>3367000000</v>
      </c>
      <c r="F24" s="472" t="s">
        <v>928</v>
      </c>
      <c r="H24" s="456">
        <v>44390</v>
      </c>
      <c r="I24" s="302" t="s">
        <v>392</v>
      </c>
      <c r="J24" s="302" t="s">
        <v>716</v>
      </c>
      <c r="K24" s="453">
        <v>6364400000</v>
      </c>
      <c r="L24" s="439" t="s">
        <v>928</v>
      </c>
    </row>
    <row r="25" spans="1:12" s="553" customFormat="1" x14ac:dyDescent="0.3">
      <c r="A25" s="553" t="s">
        <v>1226</v>
      </c>
      <c r="B25" s="456">
        <v>44922</v>
      </c>
      <c r="C25" s="302" t="s">
        <v>392</v>
      </c>
      <c r="D25" s="302" t="str">
        <f>IFERROR(VLOOKUP(C25,'Base de Monedas'!A:B,2,0),"")</f>
        <v>Guaraní</v>
      </c>
      <c r="E25" s="479">
        <v>1100000000</v>
      </c>
      <c r="F25" s="553" t="s">
        <v>928</v>
      </c>
      <c r="H25" s="456">
        <v>44542</v>
      </c>
      <c r="I25" s="302" t="s">
        <v>392</v>
      </c>
      <c r="J25" s="302" t="s">
        <v>716</v>
      </c>
      <c r="K25" s="453">
        <v>724087582</v>
      </c>
      <c r="L25" s="553" t="s">
        <v>928</v>
      </c>
    </row>
    <row r="26" spans="1:12" s="523" customFormat="1" x14ac:dyDescent="0.3">
      <c r="A26" s="523" t="s">
        <v>1230</v>
      </c>
      <c r="B26" s="456"/>
      <c r="C26" s="302" t="s">
        <v>392</v>
      </c>
      <c r="D26" s="302" t="str">
        <f>IFERROR(VLOOKUP(C26,'Base de Monedas'!A:B,2,0),"")</f>
        <v>Guaraní</v>
      </c>
      <c r="E26" s="524"/>
      <c r="F26" s="523" t="s">
        <v>928</v>
      </c>
      <c r="H26" s="456">
        <v>44197</v>
      </c>
      <c r="I26" s="302" t="s">
        <v>392</v>
      </c>
      <c r="J26" s="302" t="s">
        <v>716</v>
      </c>
      <c r="K26" s="453">
        <v>239748907</v>
      </c>
      <c r="L26" s="523" t="s">
        <v>928</v>
      </c>
    </row>
    <row r="27" spans="1:12" s="472" customFormat="1" x14ac:dyDescent="0.3">
      <c r="A27" s="478" t="s">
        <v>1052</v>
      </c>
      <c r="B27" s="456"/>
      <c r="C27" s="302"/>
      <c r="D27" s="302" t="str">
        <f>IFERROR(VLOOKUP(C27,'Base de Monedas'!A:B,2,0),"")</f>
        <v/>
      </c>
      <c r="E27" s="479">
        <v>0</v>
      </c>
      <c r="F27" s="549"/>
      <c r="H27" s="456"/>
      <c r="I27" s="302"/>
      <c r="J27" s="302" t="s">
        <v>1336</v>
      </c>
      <c r="K27" s="453">
        <v>0</v>
      </c>
      <c r="L27" s="523"/>
    </row>
    <row r="28" spans="1:12" s="478" customFormat="1" x14ac:dyDescent="0.3">
      <c r="A28" s="478" t="s">
        <v>1231</v>
      </c>
      <c r="B28" s="456"/>
      <c r="C28" s="302" t="s">
        <v>392</v>
      </c>
      <c r="D28" s="302" t="str">
        <f>IFERROR(VLOOKUP(C28,'Base de Monedas'!A:B,2,0),"")</f>
        <v>Guaraní</v>
      </c>
      <c r="E28" s="479"/>
      <c r="F28" s="478" t="s">
        <v>928</v>
      </c>
      <c r="H28" s="456">
        <v>44197</v>
      </c>
      <c r="I28" s="302" t="s">
        <v>392</v>
      </c>
      <c r="J28" s="302" t="s">
        <v>716</v>
      </c>
      <c r="K28" s="453">
        <v>29337033</v>
      </c>
      <c r="L28" s="523" t="s">
        <v>928</v>
      </c>
    </row>
    <row r="29" spans="1:12" s="478" customFormat="1" x14ac:dyDescent="0.3">
      <c r="B29" s="456"/>
      <c r="C29" s="302"/>
      <c r="D29" s="302"/>
      <c r="E29" s="479"/>
      <c r="H29" s="456"/>
      <c r="I29" s="302"/>
      <c r="J29" s="302"/>
      <c r="K29" s="453"/>
    </row>
    <row r="30" spans="1:12" s="104" customFormat="1" x14ac:dyDescent="0.3">
      <c r="A30" s="104" t="s">
        <v>217</v>
      </c>
      <c r="C30" s="485"/>
      <c r="D30" s="485" t="str">
        <f>IFERROR(VLOOKUP(C30,'Base de Monedas'!A:B,2,0),"")</f>
        <v/>
      </c>
      <c r="E30" s="508"/>
      <c r="I30" s="485"/>
      <c r="J30" s="485" t="str">
        <f>IFERROR(VLOOKUP(I30,'Base de Monedas'!A:B,2,0),"")</f>
        <v/>
      </c>
      <c r="K30" s="487"/>
    </row>
    <row r="31" spans="1:12" x14ac:dyDescent="0.3">
      <c r="A31" s="458" t="s">
        <v>958</v>
      </c>
      <c r="B31" s="456"/>
      <c r="C31" s="302"/>
      <c r="D31" s="302" t="str">
        <f>IFERROR(VLOOKUP(C31,'Base de Monedas'!A:B,2,0),"")</f>
        <v/>
      </c>
      <c r="E31" s="479">
        <v>0</v>
      </c>
      <c r="H31" s="456"/>
      <c r="I31" s="302"/>
      <c r="J31" s="302" t="str">
        <f>IFERROR(VLOOKUP(I31,'Base de Monedas'!A:B,2,0),"")</f>
        <v/>
      </c>
      <c r="K31" s="453"/>
      <c r="L31" s="472"/>
    </row>
    <row r="32" spans="1:12" x14ac:dyDescent="0.3">
      <c r="A32" s="465" t="s">
        <v>1345</v>
      </c>
      <c r="B32" s="456">
        <v>44911</v>
      </c>
      <c r="C32" s="302" t="s">
        <v>392</v>
      </c>
      <c r="D32" s="302" t="str">
        <f>IFERROR(VLOOKUP(C32,'Base de Monedas'!A:B,2,0),"")</f>
        <v>Guaraní</v>
      </c>
      <c r="E32" s="479">
        <v>10000000000</v>
      </c>
      <c r="F32" s="472" t="s">
        <v>928</v>
      </c>
      <c r="H32" s="456"/>
      <c r="I32" s="302"/>
      <c r="J32" s="302"/>
      <c r="K32" s="479">
        <v>0</v>
      </c>
      <c r="L32" s="635" t="s">
        <v>928</v>
      </c>
    </row>
    <row r="33" spans="1:12" s="635" customFormat="1" x14ac:dyDescent="0.3">
      <c r="A33" s="465" t="s">
        <v>1346</v>
      </c>
      <c r="B33" s="456">
        <v>44902</v>
      </c>
      <c r="C33" s="302" t="s">
        <v>392</v>
      </c>
      <c r="D33" s="302" t="str">
        <f>IFERROR(VLOOKUP(C33,'Base de Monedas'!A:B,2,0),"")</f>
        <v>Guaraní</v>
      </c>
      <c r="E33" s="479">
        <v>2145858000</v>
      </c>
      <c r="F33" s="635" t="s">
        <v>928</v>
      </c>
      <c r="H33" s="456"/>
      <c r="I33" s="302"/>
      <c r="J33" s="302"/>
      <c r="K33" s="479">
        <v>0</v>
      </c>
      <c r="L33" s="635" t="s">
        <v>928</v>
      </c>
    </row>
    <row r="34" spans="1:12" x14ac:dyDescent="0.3">
      <c r="A34" s="131" t="s">
        <v>802</v>
      </c>
      <c r="B34" s="325"/>
      <c r="C34" s="326"/>
      <c r="D34" s="325" t="str">
        <f>IFERROR(VLOOKUP(C34,'Base de Monedas'!A:B,2,0),"")</f>
        <v/>
      </c>
      <c r="E34" s="325"/>
      <c r="F34" s="325"/>
      <c r="G34" s="325"/>
      <c r="H34" s="325"/>
      <c r="I34" s="326"/>
      <c r="J34" s="326" t="str">
        <f>IFERROR(VLOOKUP(I34,'Base de Monedas'!A:B,2,0),"")</f>
        <v/>
      </c>
      <c r="K34" s="459"/>
      <c r="L34" s="325"/>
    </row>
    <row r="35" spans="1:12" x14ac:dyDescent="0.3">
      <c r="A35" s="288" t="s">
        <v>800</v>
      </c>
      <c r="C35" s="302"/>
      <c r="D35" s="288" t="str">
        <f>IFERROR(VLOOKUP(C35,'Base de Monedas'!A:B,2,0),"")</f>
        <v/>
      </c>
      <c r="I35" s="302"/>
      <c r="J35" s="302" t="str">
        <f>IFERROR(VLOOKUP(I35,'Base de Monedas'!A:B,2,0),"")</f>
        <v/>
      </c>
    </row>
    <row r="36" spans="1:12" x14ac:dyDescent="0.3">
      <c r="A36" s="288" t="s">
        <v>800</v>
      </c>
      <c r="C36" s="302"/>
      <c r="D36" s="288" t="str">
        <f>IFERROR(VLOOKUP(C36,'Base de Monedas'!A:B,2,0),"")</f>
        <v/>
      </c>
      <c r="I36" s="302"/>
      <c r="J36" s="302" t="str">
        <f>IFERROR(VLOOKUP(I36,'Base de Monedas'!A:B,2,0),"")</f>
        <v/>
      </c>
    </row>
    <row r="37" spans="1:12" x14ac:dyDescent="0.3">
      <c r="A37" s="323" t="s">
        <v>116</v>
      </c>
      <c r="C37" s="302"/>
      <c r="D37" s="288" t="str">
        <f>IFERROR(VLOOKUP(C37,'Base de Monedas'!A:B,2,0),"")</f>
        <v/>
      </c>
      <c r="I37" s="302"/>
      <c r="J37" s="302" t="str">
        <f>IFERROR(VLOOKUP(I37,'Base de Monedas'!A:B,2,0),"")</f>
        <v/>
      </c>
    </row>
    <row r="38" spans="1:12" x14ac:dyDescent="0.3">
      <c r="A38" t="s">
        <v>217</v>
      </c>
      <c r="C38" s="302"/>
      <c r="D38" s="288" t="str">
        <f>IFERROR(VLOOKUP(C38,'Base de Monedas'!A:B,2,0),"")</f>
        <v/>
      </c>
      <c r="I38" s="302"/>
      <c r="J38" s="302" t="str">
        <f>IFERROR(VLOOKUP(I38,'Base de Monedas'!A:B,2,0),"")</f>
        <v/>
      </c>
    </row>
    <row r="39" spans="1:12" x14ac:dyDescent="0.3">
      <c r="A39" s="323" t="s">
        <v>117</v>
      </c>
      <c r="C39" s="302"/>
      <c r="D39" s="288" t="str">
        <f>IFERROR(VLOOKUP(C39,'Base de Monedas'!A:B,2,0),"")</f>
        <v/>
      </c>
      <c r="I39" s="302"/>
      <c r="J39" s="302" t="str">
        <f>IFERROR(VLOOKUP(I39,'Base de Monedas'!A:B,2,0),"")</f>
        <v/>
      </c>
    </row>
    <row r="40" spans="1:12" x14ac:dyDescent="0.3">
      <c r="A40" s="104" t="s">
        <v>804</v>
      </c>
      <c r="C40" s="302"/>
      <c r="D40" s="302"/>
      <c r="I40" s="302"/>
      <c r="J40" s="302" t="str">
        <f>IFERROR(VLOOKUP(I40,'Base de Monedas'!A:B,2,0),"")</f>
        <v/>
      </c>
    </row>
    <row r="41" spans="1:12" x14ac:dyDescent="0.3">
      <c r="A41" s="439" t="s">
        <v>929</v>
      </c>
      <c r="B41" s="456">
        <v>44901</v>
      </c>
      <c r="C41" s="302" t="s">
        <v>392</v>
      </c>
      <c r="D41" s="302" t="str">
        <f>IFERROR(VLOOKUP(C41,'Base de Monedas'!A:B,2,0),"")</f>
        <v>Guaraní</v>
      </c>
      <c r="E41" s="479">
        <v>336986027</v>
      </c>
      <c r="F41" s="472" t="s">
        <v>928</v>
      </c>
      <c r="H41" s="456">
        <v>44548</v>
      </c>
      <c r="I41" s="302" t="s">
        <v>392</v>
      </c>
      <c r="J41" s="302" t="str">
        <f>IFERROR(VLOOKUP(I41,'Base de Monedas'!G:H,2,0),"")</f>
        <v/>
      </c>
      <c r="K41" s="479">
        <v>1144456449</v>
      </c>
      <c r="L41" s="635" t="s">
        <v>928</v>
      </c>
    </row>
    <row r="42" spans="1:12" s="439" customFormat="1" x14ac:dyDescent="0.3">
      <c r="A42" s="439" t="s">
        <v>930</v>
      </c>
      <c r="B42" s="456"/>
      <c r="C42" s="302" t="s">
        <v>392</v>
      </c>
      <c r="D42" s="302" t="str">
        <f>IFERROR(VLOOKUP(C42,'Base de Monedas'!A:B,2,0),"")</f>
        <v>Guaraní</v>
      </c>
      <c r="E42" s="479">
        <v>0</v>
      </c>
      <c r="F42" s="472" t="s">
        <v>928</v>
      </c>
      <c r="H42" s="456">
        <v>44526</v>
      </c>
      <c r="I42" s="302" t="s">
        <v>392</v>
      </c>
      <c r="J42" s="302" t="str">
        <f>IFERROR(VLOOKUP(I42,'Base de Monedas'!G:H,2,0),"")</f>
        <v/>
      </c>
      <c r="K42" s="479">
        <v>1835324720</v>
      </c>
      <c r="L42" s="635" t="s">
        <v>928</v>
      </c>
    </row>
    <row r="43" spans="1:12" s="439" customFormat="1" x14ac:dyDescent="0.3">
      <c r="A43" s="439" t="s">
        <v>931</v>
      </c>
      <c r="B43" s="456">
        <v>44620</v>
      </c>
      <c r="C43" s="302" t="s">
        <v>392</v>
      </c>
      <c r="D43" s="302" t="str">
        <f>IFERROR(VLOOKUP(C43,'Base de Monedas'!A:B,2,0),"")</f>
        <v>Guaraní</v>
      </c>
      <c r="E43" s="479">
        <v>20143278</v>
      </c>
      <c r="F43" s="549" t="s">
        <v>928</v>
      </c>
      <c r="H43" s="456">
        <v>44557</v>
      </c>
      <c r="I43" s="302" t="s">
        <v>392</v>
      </c>
      <c r="J43" s="302" t="str">
        <f>IFERROR(VLOOKUP(I43,'Base de Monedas'!G:H,2,0),"")</f>
        <v/>
      </c>
      <c r="K43" s="479">
        <v>93805680</v>
      </c>
      <c r="L43" s="635" t="s">
        <v>928</v>
      </c>
    </row>
    <row r="44" spans="1:12" s="439" customFormat="1" x14ac:dyDescent="0.3">
      <c r="A44" s="439" t="s">
        <v>932</v>
      </c>
      <c r="B44" s="456">
        <v>44923</v>
      </c>
      <c r="C44" s="302" t="s">
        <v>392</v>
      </c>
      <c r="D44" s="302" t="str">
        <f>IFERROR(VLOOKUP(C44,'Base de Monedas'!A:B,2,0),"")</f>
        <v>Guaraní</v>
      </c>
      <c r="E44" s="479">
        <v>230794520</v>
      </c>
      <c r="F44" s="472" t="s">
        <v>928</v>
      </c>
      <c r="H44" s="456">
        <v>44554</v>
      </c>
      <c r="I44" s="302" t="s">
        <v>392</v>
      </c>
      <c r="J44" s="302" t="str">
        <f>IFERROR(VLOOKUP(I44,'Base de Monedas'!G:H,2,0),"")</f>
        <v/>
      </c>
      <c r="K44" s="479">
        <v>766910960</v>
      </c>
      <c r="L44" s="635" t="s">
        <v>928</v>
      </c>
    </row>
    <row r="45" spans="1:12" s="439" customFormat="1" x14ac:dyDescent="0.3">
      <c r="A45" s="439" t="s">
        <v>933</v>
      </c>
      <c r="B45" s="456"/>
      <c r="C45" s="302" t="s">
        <v>392</v>
      </c>
      <c r="D45" s="302" t="str">
        <f>IFERROR(VLOOKUP(C45,'Base de Monedas'!A:B,2,0),"")</f>
        <v>Guaraní</v>
      </c>
      <c r="E45" s="479">
        <v>0</v>
      </c>
      <c r="F45" s="549" t="s">
        <v>928</v>
      </c>
      <c r="H45" s="456">
        <v>44510</v>
      </c>
      <c r="I45" s="302" t="s">
        <v>392</v>
      </c>
      <c r="J45" s="302" t="str">
        <f>IFERROR(VLOOKUP(I45,'Base de Monedas'!G:H,2,0),"")</f>
        <v/>
      </c>
      <c r="K45" s="479">
        <v>238715225</v>
      </c>
      <c r="L45" s="635" t="s">
        <v>928</v>
      </c>
    </row>
    <row r="46" spans="1:12" s="635" customFormat="1" x14ac:dyDescent="0.3">
      <c r="A46" s="635" t="s">
        <v>1341</v>
      </c>
      <c r="B46" s="456"/>
      <c r="C46" s="302" t="s">
        <v>392</v>
      </c>
      <c r="D46" s="302" t="str">
        <f>IFERROR(VLOOKUP(C46,'Base de Monedas'!A:B,2,0),"")</f>
        <v>Guaraní</v>
      </c>
      <c r="E46" s="479">
        <v>412767123</v>
      </c>
      <c r="F46" s="635" t="s">
        <v>928</v>
      </c>
      <c r="H46" s="456"/>
      <c r="I46" s="302"/>
      <c r="J46" s="302"/>
      <c r="K46" s="479"/>
    </row>
    <row r="47" spans="1:12" s="439" customFormat="1" x14ac:dyDescent="0.3">
      <c r="A47" s="439" t="s">
        <v>934</v>
      </c>
      <c r="B47" s="456">
        <v>44659</v>
      </c>
      <c r="C47" s="302" t="s">
        <v>392</v>
      </c>
      <c r="D47" s="302" t="str">
        <f>IFERROR(VLOOKUP(C47,'Base de Monedas'!A:B,2,0),"")</f>
        <v>Guaraní</v>
      </c>
      <c r="E47" s="479">
        <v>0</v>
      </c>
      <c r="F47" s="635" t="s">
        <v>928</v>
      </c>
      <c r="H47" s="456">
        <v>44538</v>
      </c>
      <c r="I47" s="302" t="s">
        <v>392</v>
      </c>
      <c r="J47" s="302" t="str">
        <f>IFERROR(VLOOKUP(I47,'Base de Monedas'!G:H,2,0),"")</f>
        <v/>
      </c>
      <c r="K47" s="479">
        <v>243528246</v>
      </c>
      <c r="L47" s="635" t="s">
        <v>928</v>
      </c>
    </row>
    <row r="48" spans="1:12" s="553" customFormat="1" x14ac:dyDescent="0.3">
      <c r="A48" s="553" t="s">
        <v>1227</v>
      </c>
      <c r="B48" s="456">
        <v>44606</v>
      </c>
      <c r="C48" s="302" t="s">
        <v>392</v>
      </c>
      <c r="D48" s="302" t="str">
        <f>IFERROR(VLOOKUP(C48,'Base de Monedas'!A:B,2,0),"")</f>
        <v>Guaraní</v>
      </c>
      <c r="E48" s="479">
        <v>350000000</v>
      </c>
      <c r="F48" s="553" t="s">
        <v>928</v>
      </c>
      <c r="H48" s="456">
        <v>44296</v>
      </c>
      <c r="I48" s="302" t="s">
        <v>392</v>
      </c>
      <c r="J48" s="302" t="str">
        <f>IFERROR(VLOOKUP(I48,'Base de Monedas'!G:H,2,0),"")</f>
        <v/>
      </c>
      <c r="K48" s="479">
        <v>336575342</v>
      </c>
      <c r="L48" s="635" t="s">
        <v>928</v>
      </c>
    </row>
    <row r="49" spans="1:12" s="439" customFormat="1" x14ac:dyDescent="0.3">
      <c r="A49" s="439" t="s">
        <v>935</v>
      </c>
      <c r="B49" s="456">
        <v>44905</v>
      </c>
      <c r="C49" s="302" t="s">
        <v>392</v>
      </c>
      <c r="D49" s="302" t="str">
        <f>IFERROR(VLOOKUP(C49,'Base de Monedas'!A:B,2,0),"")</f>
        <v>Guaraní</v>
      </c>
      <c r="E49" s="479">
        <v>112861614</v>
      </c>
      <c r="F49" s="472" t="s">
        <v>928</v>
      </c>
      <c r="H49" s="456">
        <v>44482</v>
      </c>
      <c r="I49" s="302" t="s">
        <v>392</v>
      </c>
      <c r="J49" s="302" t="str">
        <f>IFERROR(VLOOKUP(I49,'Base de Monedas'!G:H,2,0),"")</f>
        <v/>
      </c>
      <c r="K49" s="479">
        <v>180101370</v>
      </c>
      <c r="L49" s="635" t="s">
        <v>928</v>
      </c>
    </row>
    <row r="50" spans="1:12" s="553" customFormat="1" x14ac:dyDescent="0.3">
      <c r="A50" s="553" t="s">
        <v>1347</v>
      </c>
      <c r="B50" s="456">
        <v>44898</v>
      </c>
      <c r="C50" s="302" t="s">
        <v>392</v>
      </c>
      <c r="D50" s="302" t="str">
        <f>IFERROR(VLOOKUP(C50,'Base de Monedas'!A:B,2,0),"")</f>
        <v>Guaraní</v>
      </c>
      <c r="E50" s="479">
        <v>218287671</v>
      </c>
      <c r="F50" s="553" t="s">
        <v>928</v>
      </c>
      <c r="H50" s="456">
        <v>44254</v>
      </c>
      <c r="I50" s="302" t="s">
        <v>392</v>
      </c>
      <c r="J50" s="302" t="str">
        <f>IFERROR(VLOOKUP(I50,'Base de Monedas'!G:H,2,0),"")</f>
        <v/>
      </c>
      <c r="K50" s="479">
        <v>118356154</v>
      </c>
      <c r="L50" s="635" t="s">
        <v>928</v>
      </c>
    </row>
    <row r="51" spans="1:12" s="439" customFormat="1" x14ac:dyDescent="0.3">
      <c r="A51" s="439" t="s">
        <v>936</v>
      </c>
      <c r="B51" s="456">
        <v>44602</v>
      </c>
      <c r="C51" s="302" t="s">
        <v>392</v>
      </c>
      <c r="D51" s="302" t="str">
        <f>IFERROR(VLOOKUP(C51,'Base de Monedas'!A:B,2,0),"")</f>
        <v>Guaraní</v>
      </c>
      <c r="E51" s="479">
        <v>10690274</v>
      </c>
      <c r="F51" s="472" t="s">
        <v>928</v>
      </c>
      <c r="H51" s="456">
        <v>44561</v>
      </c>
      <c r="I51" s="302" t="s">
        <v>392</v>
      </c>
      <c r="J51" s="302" t="str">
        <f>IFERROR(VLOOKUP(I51,'Base de Monedas'!G:H,2,0),"")</f>
        <v/>
      </c>
      <c r="K51" s="479">
        <v>523736521</v>
      </c>
      <c r="L51" s="635" t="s">
        <v>928</v>
      </c>
    </row>
    <row r="52" spans="1:12" s="439" customFormat="1" x14ac:dyDescent="0.3">
      <c r="A52" s="439" t="s">
        <v>937</v>
      </c>
      <c r="B52" s="456">
        <v>44910</v>
      </c>
      <c r="C52" s="302" t="s">
        <v>392</v>
      </c>
      <c r="D52" s="302" t="str">
        <f>IFERROR(VLOOKUP(C52,'Base de Monedas'!A:B,2,0),"")</f>
        <v>Guaraní</v>
      </c>
      <c r="E52" s="479">
        <v>62251534</v>
      </c>
      <c r="F52" s="472" t="s">
        <v>928</v>
      </c>
      <c r="H52" s="456">
        <v>44314</v>
      </c>
      <c r="I52" s="302" t="s">
        <v>392</v>
      </c>
      <c r="J52" s="302" t="str">
        <f>IFERROR(VLOOKUP(I52,'Base de Monedas'!G:H,2,0),"")</f>
        <v/>
      </c>
      <c r="K52" s="479">
        <v>62876006</v>
      </c>
      <c r="L52" s="635" t="s">
        <v>928</v>
      </c>
    </row>
    <row r="53" spans="1:12" s="439" customFormat="1" x14ac:dyDescent="0.3">
      <c r="A53" s="439" t="s">
        <v>938</v>
      </c>
      <c r="B53" s="456">
        <v>44910</v>
      </c>
      <c r="C53" s="302" t="s">
        <v>392</v>
      </c>
      <c r="D53" s="302" t="str">
        <f>IFERROR(VLOOKUP(C53,'Base de Monedas'!A:B,2,0),"")</f>
        <v>Guaraní</v>
      </c>
      <c r="E53" s="479">
        <v>16442106</v>
      </c>
      <c r="F53" s="472" t="s">
        <v>928</v>
      </c>
      <c r="H53" s="456">
        <v>44548</v>
      </c>
      <c r="I53" s="302" t="s">
        <v>392</v>
      </c>
      <c r="J53" s="302" t="str">
        <f>IFERROR(VLOOKUP(I53,'Base de Monedas'!G:H,2,0),"")</f>
        <v/>
      </c>
      <c r="K53" s="479">
        <v>65522284</v>
      </c>
      <c r="L53" s="635" t="s">
        <v>928</v>
      </c>
    </row>
    <row r="54" spans="1:12" s="439" customFormat="1" x14ac:dyDescent="0.3">
      <c r="A54" s="439" t="s">
        <v>939</v>
      </c>
      <c r="B54" s="456">
        <v>44792</v>
      </c>
      <c r="C54" s="302" t="s">
        <v>392</v>
      </c>
      <c r="D54" s="302" t="str">
        <f>IFERROR(VLOOKUP(C54,'Base de Monedas'!A:B,2,0),"")</f>
        <v>Guaraní</v>
      </c>
      <c r="E54" s="479">
        <v>121309973</v>
      </c>
      <c r="F54" s="472" t="s">
        <v>928</v>
      </c>
      <c r="H54" s="456">
        <v>44390</v>
      </c>
      <c r="I54" s="302" t="s">
        <v>392</v>
      </c>
      <c r="J54" s="302" t="str">
        <f>IFERROR(VLOOKUP(I54,'Base de Monedas'!G:H,2,0),"")</f>
        <v/>
      </c>
      <c r="K54" s="479">
        <v>270303528</v>
      </c>
      <c r="L54" s="635" t="s">
        <v>928</v>
      </c>
    </row>
    <row r="55" spans="1:12" s="553" customFormat="1" x14ac:dyDescent="0.3">
      <c r="A55" s="553" t="s">
        <v>1228</v>
      </c>
      <c r="B55" s="456">
        <v>44922</v>
      </c>
      <c r="C55" s="302" t="s">
        <v>392</v>
      </c>
      <c r="D55" s="302" t="str">
        <f>IFERROR(VLOOKUP(C55,'Base de Monedas'!A:B,2,0),"")</f>
        <v>Guaraní</v>
      </c>
      <c r="E55" s="479">
        <v>2288712330</v>
      </c>
      <c r="F55" s="553" t="s">
        <v>928</v>
      </c>
      <c r="H55" s="456">
        <v>44542</v>
      </c>
      <c r="I55" s="302" t="s">
        <v>392</v>
      </c>
      <c r="J55" s="302" t="str">
        <f>IFERROR(VLOOKUP(I55,'Base de Monedas'!G:H,2,0),"")</f>
        <v/>
      </c>
      <c r="K55" s="479">
        <v>124894418</v>
      </c>
      <c r="L55" s="635" t="s">
        <v>928</v>
      </c>
    </row>
    <row r="56" spans="1:12" s="104" customFormat="1" x14ac:dyDescent="0.3">
      <c r="A56" s="104" t="s">
        <v>805</v>
      </c>
      <c r="B56" s="527"/>
      <c r="C56" s="485"/>
      <c r="D56" s="485"/>
      <c r="E56" s="508"/>
      <c r="H56" s="527"/>
      <c r="I56" s="485"/>
      <c r="J56" s="485"/>
      <c r="K56" s="508"/>
    </row>
    <row r="57" spans="1:12" s="439" customFormat="1" x14ac:dyDescent="0.3">
      <c r="A57" s="439" t="s">
        <v>940</v>
      </c>
      <c r="B57" s="456">
        <v>44901</v>
      </c>
      <c r="C57" s="302" t="s">
        <v>392</v>
      </c>
      <c r="D57" s="302" t="str">
        <f>IFERROR(VLOOKUP(C57,'Base de Monedas'!A:B,2,0),"")</f>
        <v>Guaraní</v>
      </c>
      <c r="E57" s="479">
        <v>-525012259.68000001</v>
      </c>
      <c r="F57" s="549" t="s">
        <v>928</v>
      </c>
      <c r="H57" s="456">
        <v>44548</v>
      </c>
      <c r="I57" s="302" t="s">
        <v>392</v>
      </c>
      <c r="J57" s="302" t="str">
        <f>IFERROR(VLOOKUP(I57,'Base de Monedas'!G:H,2,0),"")</f>
        <v/>
      </c>
      <c r="K57" s="479">
        <v>-710188677.74000001</v>
      </c>
      <c r="L57" s="635" t="s">
        <v>928</v>
      </c>
    </row>
    <row r="58" spans="1:12" s="439" customFormat="1" x14ac:dyDescent="0.3">
      <c r="A58" s="439" t="s">
        <v>941</v>
      </c>
      <c r="B58" s="456"/>
      <c r="C58" s="302" t="s">
        <v>392</v>
      </c>
      <c r="D58" s="302" t="str">
        <f>IFERROR(VLOOKUP(C58,'Base de Monedas'!A:B,2,0),"")</f>
        <v>Guaraní</v>
      </c>
      <c r="E58" s="479"/>
      <c r="F58" s="549" t="s">
        <v>928</v>
      </c>
      <c r="H58" s="456">
        <v>44526</v>
      </c>
      <c r="I58" s="302" t="s">
        <v>392</v>
      </c>
      <c r="J58" s="302" t="str">
        <f>IFERROR(VLOOKUP(I58,'Base de Monedas'!G:H,2,0),"")</f>
        <v/>
      </c>
      <c r="K58" s="479">
        <v>-1609208937.5599999</v>
      </c>
      <c r="L58" s="635" t="s">
        <v>928</v>
      </c>
    </row>
    <row r="59" spans="1:12" s="439" customFormat="1" x14ac:dyDescent="0.3">
      <c r="A59" s="439" t="s">
        <v>942</v>
      </c>
      <c r="B59" s="456">
        <v>44620</v>
      </c>
      <c r="C59" s="302" t="s">
        <v>392</v>
      </c>
      <c r="D59" s="302" t="str">
        <f>IFERROR(VLOOKUP(C59,'Base de Monedas'!A:B,2,0),"")</f>
        <v>Guaraní</v>
      </c>
      <c r="E59" s="479">
        <v>-52726465.259999998</v>
      </c>
      <c r="F59" s="549" t="s">
        <v>928</v>
      </c>
      <c r="H59" s="456">
        <v>44557</v>
      </c>
      <c r="I59" s="302" t="s">
        <v>392</v>
      </c>
      <c r="J59" s="302" t="str">
        <f>IFERROR(VLOOKUP(I59,'Base de Monedas'!G:H,2,0),"")</f>
        <v/>
      </c>
      <c r="K59" s="479">
        <v>-80744295.189999998</v>
      </c>
      <c r="L59" s="635" t="s">
        <v>928</v>
      </c>
    </row>
    <row r="60" spans="1:12" s="439" customFormat="1" x14ac:dyDescent="0.3">
      <c r="A60" s="439" t="s">
        <v>943</v>
      </c>
      <c r="B60" s="456">
        <v>44923</v>
      </c>
      <c r="C60" s="302" t="s">
        <v>392</v>
      </c>
      <c r="D60" s="302" t="str">
        <f>IFERROR(VLOOKUP(C60,'Base de Monedas'!A:B,2,0),"")</f>
        <v>Guaraní</v>
      </c>
      <c r="E60" s="479">
        <v>-355200001</v>
      </c>
      <c r="F60" s="549" t="s">
        <v>928</v>
      </c>
      <c r="H60" s="456">
        <v>44554</v>
      </c>
      <c r="I60" s="302" t="s">
        <v>392</v>
      </c>
      <c r="J60" s="302" t="str">
        <f>IFERROR(VLOOKUP(I60,'Base de Monedas'!G:H,2,0),"")</f>
        <v/>
      </c>
      <c r="K60" s="479">
        <v>-572864537.22000003</v>
      </c>
      <c r="L60" s="635" t="s">
        <v>928</v>
      </c>
    </row>
    <row r="61" spans="1:12" s="439" customFormat="1" x14ac:dyDescent="0.3">
      <c r="A61" s="439" t="s">
        <v>944</v>
      </c>
      <c r="B61" s="456"/>
      <c r="C61" s="302" t="s">
        <v>392</v>
      </c>
      <c r="D61" s="302" t="str">
        <f>IFERROR(VLOOKUP(C61,'Base de Monedas'!A:B,2,0),"")</f>
        <v>Guaraní</v>
      </c>
      <c r="E61" s="479"/>
      <c r="F61" s="549" t="s">
        <v>928</v>
      </c>
      <c r="H61" s="456">
        <v>44510</v>
      </c>
      <c r="I61" s="302" t="s">
        <v>392</v>
      </c>
      <c r="J61" s="302" t="str">
        <f>IFERROR(VLOOKUP(I61,'Base de Monedas'!G:H,2,0),"")</f>
        <v/>
      </c>
      <c r="K61" s="479">
        <v>-117669726.67</v>
      </c>
      <c r="L61" s="635" t="s">
        <v>928</v>
      </c>
    </row>
    <row r="62" spans="1:12" s="635" customFormat="1" x14ac:dyDescent="0.3">
      <c r="A62" s="635" t="s">
        <v>1342</v>
      </c>
      <c r="B62" s="456"/>
      <c r="C62" s="302" t="s">
        <v>392</v>
      </c>
      <c r="D62" s="302" t="str">
        <f>IFERROR(VLOOKUP(C62,'Base de Monedas'!A:B,2,0),"")</f>
        <v>Guaraní</v>
      </c>
      <c r="E62" s="479">
        <v>-379331507</v>
      </c>
      <c r="F62" s="635" t="s">
        <v>928</v>
      </c>
      <c r="H62" s="456"/>
      <c r="I62" s="302"/>
      <c r="J62" s="302"/>
      <c r="K62" s="479"/>
    </row>
    <row r="63" spans="1:12" s="439" customFormat="1" x14ac:dyDescent="0.3">
      <c r="A63" s="439" t="s">
        <v>945</v>
      </c>
      <c r="B63" s="456">
        <v>44659</v>
      </c>
      <c r="C63" s="302" t="s">
        <v>392</v>
      </c>
      <c r="D63" s="302" t="str">
        <f>IFERROR(VLOOKUP(C63,'Base de Monedas'!A:B,2,0),"")</f>
        <v>Guaraní</v>
      </c>
      <c r="E63" s="479"/>
      <c r="F63" s="549" t="s">
        <v>928</v>
      </c>
      <c r="H63" s="456">
        <v>44538</v>
      </c>
      <c r="I63" s="302" t="s">
        <v>392</v>
      </c>
      <c r="J63" s="302" t="str">
        <f>IFERROR(VLOOKUP(I63,'Base de Monedas'!G:H,2,0),"")</f>
        <v/>
      </c>
      <c r="K63" s="479">
        <v>-129016078.47</v>
      </c>
      <c r="L63" s="635" t="s">
        <v>928</v>
      </c>
    </row>
    <row r="64" spans="1:12" s="523" customFormat="1" x14ac:dyDescent="0.3">
      <c r="A64" s="523" t="s">
        <v>1061</v>
      </c>
      <c r="B64" s="456">
        <v>44606</v>
      </c>
      <c r="C64" s="302" t="s">
        <v>392</v>
      </c>
      <c r="D64" s="302" t="str">
        <f>IFERROR(VLOOKUP(C64,'Base de Monedas'!A:B,2,0),"")</f>
        <v>Guaraní</v>
      </c>
      <c r="E64" s="479">
        <v>-99726027</v>
      </c>
      <c r="F64" s="549" t="s">
        <v>928</v>
      </c>
      <c r="H64" s="456">
        <v>44296</v>
      </c>
      <c r="I64" s="302" t="s">
        <v>392</v>
      </c>
      <c r="J64" s="302" t="str">
        <f>IFERROR(VLOOKUP(I64,'Base de Monedas'!G:H,2,0),"")</f>
        <v/>
      </c>
      <c r="K64" s="479">
        <v>-96849314.930000007</v>
      </c>
      <c r="L64" s="635" t="s">
        <v>928</v>
      </c>
    </row>
    <row r="65" spans="1:12" s="439" customFormat="1" x14ac:dyDescent="0.3">
      <c r="A65" s="439" t="s">
        <v>1050</v>
      </c>
      <c r="B65" s="456">
        <v>44905</v>
      </c>
      <c r="C65" s="302" t="s">
        <v>392</v>
      </c>
      <c r="D65" s="302" t="str">
        <f>IFERROR(VLOOKUP(C65,'Base de Monedas'!A:B,2,0),"")</f>
        <v>Guaraní</v>
      </c>
      <c r="E65" s="479">
        <v>-126592632</v>
      </c>
      <c r="F65" s="549" t="s">
        <v>928</v>
      </c>
      <c r="H65" s="456">
        <v>44482</v>
      </c>
      <c r="I65" s="302" t="s">
        <v>392</v>
      </c>
      <c r="J65" s="302" t="str">
        <f>IFERROR(VLOOKUP(I65,'Base de Monedas'!G:H,2,0),"")</f>
        <v/>
      </c>
      <c r="K65" s="479">
        <v>-205812510.28</v>
      </c>
      <c r="L65" s="635" t="s">
        <v>928</v>
      </c>
    </row>
    <row r="66" spans="1:12" s="549" customFormat="1" x14ac:dyDescent="0.3">
      <c r="A66" s="549" t="s">
        <v>1136</v>
      </c>
      <c r="B66" s="456">
        <v>44898</v>
      </c>
      <c r="C66" s="302" t="s">
        <v>392</v>
      </c>
      <c r="D66" s="302" t="str">
        <f>IFERROR(VLOOKUP(C66,'Base de Monedas'!A:B,2,0),"")</f>
        <v>Guaraní</v>
      </c>
      <c r="E66" s="479">
        <v>-156250000</v>
      </c>
      <c r="F66" s="549" t="s">
        <v>928</v>
      </c>
      <c r="H66" s="456">
        <v>44254</v>
      </c>
      <c r="I66" s="302" t="s">
        <v>392</v>
      </c>
      <c r="J66" s="302" t="str">
        <f>IFERROR(VLOOKUP(I66,'Base de Monedas'!G:H,2,0),"")</f>
        <v/>
      </c>
      <c r="K66" s="479">
        <v>-38136982.939999998</v>
      </c>
      <c r="L66" s="635" t="s">
        <v>928</v>
      </c>
    </row>
    <row r="67" spans="1:12" s="472" customFormat="1" x14ac:dyDescent="0.3">
      <c r="A67" s="472" t="s">
        <v>1234</v>
      </c>
      <c r="B67" s="456">
        <v>44602</v>
      </c>
      <c r="C67" s="302" t="s">
        <v>392</v>
      </c>
      <c r="D67" s="302" t="str">
        <f>IFERROR(VLOOKUP(C67,'Base de Monedas'!A:B,2,0),"")</f>
        <v>Guaraní</v>
      </c>
      <c r="E67" s="479">
        <v>-18292572</v>
      </c>
      <c r="F67" s="523" t="s">
        <v>928</v>
      </c>
      <c r="H67" s="456">
        <v>44561</v>
      </c>
      <c r="I67" s="302" t="s">
        <v>392</v>
      </c>
      <c r="J67" s="302" t="str">
        <f>IFERROR(VLOOKUP(I67,'Base de Monedas'!G:H,2,0),"")</f>
        <v/>
      </c>
      <c r="K67" s="479">
        <v>-361515336.01999998</v>
      </c>
      <c r="L67" s="635" t="s">
        <v>928</v>
      </c>
    </row>
    <row r="68" spans="1:12" s="439" customFormat="1" x14ac:dyDescent="0.3">
      <c r="A68" s="439" t="s">
        <v>946</v>
      </c>
      <c r="B68" s="456">
        <v>44910</v>
      </c>
      <c r="C68" s="302" t="s">
        <v>392</v>
      </c>
      <c r="D68" s="302" t="str">
        <f>IFERROR(VLOOKUP(C68,'Base de Monedas'!A:B,2,0),"")</f>
        <v>Guaraní</v>
      </c>
      <c r="E68" s="479">
        <v>-43337406</v>
      </c>
      <c r="F68" s="472" t="s">
        <v>928</v>
      </c>
      <c r="H68" s="456">
        <v>44314</v>
      </c>
      <c r="I68" s="302" t="s">
        <v>392</v>
      </c>
      <c r="J68" s="302" t="str">
        <f>IFERROR(VLOOKUP(I68,'Base de Monedas'!G:H,2,0),"")</f>
        <v/>
      </c>
      <c r="K68" s="479">
        <v>-41218715.049999997</v>
      </c>
      <c r="L68" s="635" t="s">
        <v>928</v>
      </c>
    </row>
    <row r="69" spans="1:12" s="439" customFormat="1" x14ac:dyDescent="0.3">
      <c r="A69" s="439" t="s">
        <v>947</v>
      </c>
      <c r="B69" s="456">
        <v>44910</v>
      </c>
      <c r="C69" s="302" t="s">
        <v>392</v>
      </c>
      <c r="D69" s="302" t="str">
        <f>IFERROR(VLOOKUP(C69,'Base de Monedas'!A:B,2,0),"")</f>
        <v>Guaraní</v>
      </c>
      <c r="E69" s="479">
        <v>-42829250.880000003</v>
      </c>
      <c r="F69" s="472" t="s">
        <v>928</v>
      </c>
      <c r="H69" s="456">
        <v>44548</v>
      </c>
      <c r="I69" s="302" t="s">
        <v>392</v>
      </c>
      <c r="J69" s="302" t="str">
        <f>IFERROR(VLOOKUP(I69,'Base de Monedas'!G:H,2,0),"")</f>
        <v/>
      </c>
      <c r="K69" s="479">
        <v>-60059408.880000003</v>
      </c>
      <c r="L69" s="635" t="s">
        <v>928</v>
      </c>
    </row>
    <row r="70" spans="1:12" s="439" customFormat="1" x14ac:dyDescent="0.3">
      <c r="A70" s="439" t="s">
        <v>948</v>
      </c>
      <c r="B70" s="456">
        <v>44792</v>
      </c>
      <c r="C70" s="302" t="s">
        <v>392</v>
      </c>
      <c r="D70" s="302" t="str">
        <f>IFERROR(VLOOKUP(C70,'Base de Monedas'!A:B,2,0),"")</f>
        <v>Guaraní</v>
      </c>
      <c r="E70" s="479">
        <v>-149323688</v>
      </c>
      <c r="F70" s="472" t="s">
        <v>928</v>
      </c>
      <c r="H70" s="456">
        <v>44390</v>
      </c>
      <c r="I70" s="302" t="s">
        <v>392</v>
      </c>
      <c r="J70" s="302" t="str">
        <f>IFERROR(VLOOKUP(I70,'Base de Monedas'!G:H,2,0),"")</f>
        <v/>
      </c>
      <c r="K70" s="479">
        <v>-268672622.55000001</v>
      </c>
      <c r="L70" s="635" t="s">
        <v>928</v>
      </c>
    </row>
    <row r="71" spans="1:12" s="553" customFormat="1" x14ac:dyDescent="0.3">
      <c r="A71" s="553" t="s">
        <v>1229</v>
      </c>
      <c r="B71" s="456">
        <v>44922</v>
      </c>
      <c r="C71" s="302" t="s">
        <v>392</v>
      </c>
      <c r="D71" s="302" t="str">
        <f>IFERROR(VLOOKUP(C71,'Base de Monedas'!A:B,2,0),"")</f>
        <v>Guaraní</v>
      </c>
      <c r="E71" s="479">
        <v>-1331896000</v>
      </c>
      <c r="F71" s="553" t="s">
        <v>928</v>
      </c>
      <c r="H71" s="456">
        <v>44542</v>
      </c>
      <c r="I71" s="302" t="s">
        <v>392</v>
      </c>
      <c r="J71" s="302" t="str">
        <f>IFERROR(VLOOKUP(I71,'Base de Monedas'!G:H,2,0),"")</f>
        <v/>
      </c>
      <c r="K71" s="479">
        <v>-89583930.430000007</v>
      </c>
      <c r="L71" s="635" t="s">
        <v>928</v>
      </c>
    </row>
    <row r="72" spans="1:12" x14ac:dyDescent="0.3">
      <c r="A72" s="104" t="s">
        <v>115</v>
      </c>
      <c r="B72" s="456"/>
      <c r="C72" s="302"/>
      <c r="D72" s="302" t="str">
        <f>IFERROR(VLOOKUP(C72,'Base de Monedas'!A:B,2,0),"")</f>
        <v/>
      </c>
      <c r="F72" s="472"/>
      <c r="H72" s="456"/>
      <c r="I72" s="302"/>
      <c r="J72" s="302" t="str">
        <f>IFERROR(VLOOKUP(I72,'Base de Monedas'!G:H,2,0),"")</f>
        <v/>
      </c>
      <c r="K72" s="635"/>
      <c r="L72" s="635"/>
    </row>
    <row r="73" spans="1:12" s="472" customFormat="1" x14ac:dyDescent="0.3">
      <c r="A73" s="465" t="s">
        <v>988</v>
      </c>
      <c r="B73" s="505">
        <v>44911</v>
      </c>
      <c r="C73" s="302" t="s">
        <v>392</v>
      </c>
      <c r="D73" s="302" t="str">
        <f>IFERROR(VLOOKUP(C73,'Base de Monedas'!A:B,2,0),"")</f>
        <v>Guaraní</v>
      </c>
      <c r="E73" s="479">
        <v>2506575342</v>
      </c>
      <c r="F73" s="472" t="s">
        <v>928</v>
      </c>
      <c r="H73" s="505">
        <v>44537</v>
      </c>
      <c r="I73" s="302" t="s">
        <v>392</v>
      </c>
      <c r="J73" s="302" t="str">
        <f>IFERROR(VLOOKUP(I73,'Base de Monedas'!G:H,2,0),"")</f>
        <v/>
      </c>
      <c r="K73" s="479">
        <v>2493150686.9200001</v>
      </c>
      <c r="L73" s="635" t="s">
        <v>928</v>
      </c>
    </row>
    <row r="74" spans="1:12" s="635" customFormat="1" x14ac:dyDescent="0.3">
      <c r="A74" s="465" t="s">
        <v>1343</v>
      </c>
      <c r="B74" s="505">
        <v>44926</v>
      </c>
      <c r="C74" s="302" t="s">
        <v>392</v>
      </c>
      <c r="D74" s="302" t="str">
        <f>IFERROR(VLOOKUP(C74,'Base de Monedas'!A:B,2,0),"")</f>
        <v>Guaraní</v>
      </c>
      <c r="E74" s="479">
        <v>895753993</v>
      </c>
      <c r="F74" s="635" t="s">
        <v>928</v>
      </c>
      <c r="H74" s="505"/>
      <c r="I74" s="302" t="s">
        <v>392</v>
      </c>
      <c r="J74" s="302" t="str">
        <f>IFERROR(VLOOKUP(I74,'Base de Monedas'!G:H,2,0),"")</f>
        <v/>
      </c>
      <c r="K74" s="479"/>
      <c r="L74" s="635" t="s">
        <v>928</v>
      </c>
    </row>
    <row r="75" spans="1:12" s="635" customFormat="1" x14ac:dyDescent="0.3">
      <c r="A75" s="465" t="s">
        <v>989</v>
      </c>
      <c r="B75" s="505">
        <v>44926</v>
      </c>
      <c r="C75" s="302" t="s">
        <v>392</v>
      </c>
      <c r="D75" s="302" t="str">
        <f>IFERROR(VLOOKUP(C75,'Base de Monedas'!A:B,2,0),"")</f>
        <v>Guaraní</v>
      </c>
      <c r="E75" s="479">
        <v>-2248287671.23</v>
      </c>
      <c r="F75" s="635" t="s">
        <v>928</v>
      </c>
      <c r="H75" s="505">
        <v>44561</v>
      </c>
      <c r="I75" s="302" t="s">
        <v>392</v>
      </c>
      <c r="J75" s="302" t="str">
        <f>IFERROR(VLOOKUP(I75,'Base de Monedas'!G:H,2,0),"")</f>
        <v/>
      </c>
      <c r="K75" s="479">
        <v>-2500000000.3000002</v>
      </c>
      <c r="L75" s="635" t="s">
        <v>928</v>
      </c>
    </row>
    <row r="76" spans="1:12" s="472" customFormat="1" x14ac:dyDescent="0.3">
      <c r="A76" s="466" t="s">
        <v>1344</v>
      </c>
      <c r="B76" s="506">
        <v>44926</v>
      </c>
      <c r="C76" s="326" t="s">
        <v>392</v>
      </c>
      <c r="D76" s="326" t="str">
        <f>IFERROR(VLOOKUP(C76,'Base de Monedas'!A:B,2,0),"")</f>
        <v>Guaraní</v>
      </c>
      <c r="E76" s="484">
        <v>-897506201.72000003</v>
      </c>
      <c r="F76" s="325" t="s">
        <v>928</v>
      </c>
      <c r="G76" s="325"/>
      <c r="H76" s="506"/>
      <c r="I76" s="326" t="s">
        <v>392</v>
      </c>
      <c r="J76" s="326" t="str">
        <f>IFERROR(VLOOKUP(I76,'Base de Monedas'!G:H,2,0),"")</f>
        <v/>
      </c>
      <c r="K76" s="484"/>
      <c r="L76" s="325" t="s">
        <v>928</v>
      </c>
    </row>
    <row r="77" spans="1:12" s="104" customFormat="1" x14ac:dyDescent="0.3">
      <c r="A77" s="104" t="s">
        <v>3</v>
      </c>
      <c r="C77" s="485"/>
      <c r="D77" s="104" t="str">
        <f>IFERROR(VLOOKUP(C77,'Base de Monedas'!A:B,2,0),"")</f>
        <v/>
      </c>
      <c r="E77" s="488">
        <f>SUM($E$12:E76)</f>
        <v>49297602743.229996</v>
      </c>
      <c r="K77" s="489">
        <f>SUM($K$12:K76)</f>
        <v>41226031928.689995</v>
      </c>
    </row>
    <row r="78" spans="1:12" x14ac:dyDescent="0.3">
      <c r="A78" s="104"/>
    </row>
    <row r="80" spans="1:12" s="288" customFormat="1" x14ac:dyDescent="0.3">
      <c r="A80" s="104" t="s">
        <v>797</v>
      </c>
      <c r="B80" s="658"/>
      <c r="D80" s="249"/>
      <c r="E80" s="249"/>
      <c r="I80" s="249"/>
      <c r="J80" s="249"/>
      <c r="K80" s="249"/>
      <c r="L80" s="249"/>
    </row>
    <row r="81" spans="1:12" s="288" customFormat="1" x14ac:dyDescent="0.3">
      <c r="A81" s="23"/>
      <c r="B81" s="406" t="s">
        <v>262</v>
      </c>
      <c r="C81" s="406"/>
      <c r="D81" s="389">
        <f>IFERROR(YEAR(Indice!B6),"2XX2")</f>
        <v>2021</v>
      </c>
      <c r="E81" s="406"/>
      <c r="F81" s="406"/>
      <c r="H81" s="406"/>
      <c r="I81" s="406"/>
      <c r="J81" s="389">
        <f>IFERROR(YEAR(Indice!B6-366),"2XX1")</f>
        <v>2020</v>
      </c>
      <c r="K81" s="406"/>
      <c r="L81" s="406"/>
    </row>
    <row r="82" spans="1:12" s="288" customFormat="1" ht="44.4" customHeight="1" x14ac:dyDescent="0.3">
      <c r="A82" s="131" t="s">
        <v>803</v>
      </c>
      <c r="B82" s="132" t="s">
        <v>112</v>
      </c>
      <c r="C82" s="723" t="s">
        <v>801</v>
      </c>
      <c r="D82" s="305" t="s">
        <v>291</v>
      </c>
      <c r="E82" s="724" t="s">
        <v>807</v>
      </c>
      <c r="F82" s="132" t="s">
        <v>113</v>
      </c>
      <c r="H82" s="132" t="s">
        <v>112</v>
      </c>
      <c r="I82" s="723" t="s">
        <v>801</v>
      </c>
      <c r="J82" s="305" t="s">
        <v>291</v>
      </c>
      <c r="K82" s="724" t="s">
        <v>807</v>
      </c>
      <c r="L82" s="132" t="s">
        <v>114</v>
      </c>
    </row>
    <row r="83" spans="1:12" s="288" customFormat="1" x14ac:dyDescent="0.3">
      <c r="A83" s="472" t="s">
        <v>999</v>
      </c>
      <c r="B83" s="456"/>
      <c r="C83" s="302" t="s">
        <v>392</v>
      </c>
      <c r="D83" s="302" t="str">
        <f>IFERROR(VLOOKUP(C83,'Base de Monedas'!A:B,2,0),"")</f>
        <v>Guaraní</v>
      </c>
      <c r="E83" s="479">
        <v>0</v>
      </c>
      <c r="F83" s="472" t="s">
        <v>928</v>
      </c>
      <c r="H83" s="456">
        <v>44788</v>
      </c>
      <c r="I83" s="302" t="s">
        <v>392</v>
      </c>
      <c r="J83" s="302" t="str">
        <f>IFERROR(VLOOKUP(I83,'Base de Monedas'!G:H,2,0),"")</f>
        <v/>
      </c>
      <c r="K83" s="479">
        <v>5696020650</v>
      </c>
      <c r="L83" s="635" t="s">
        <v>928</v>
      </c>
    </row>
    <row r="84" spans="1:12" s="288" customFormat="1" x14ac:dyDescent="0.3">
      <c r="A84" s="472" t="s">
        <v>1000</v>
      </c>
      <c r="B84" s="456"/>
      <c r="C84" s="302" t="s">
        <v>392</v>
      </c>
      <c r="D84" s="302" t="str">
        <f>IFERROR(VLOOKUP(C84,'Base de Monedas'!A:B,2,0),"")</f>
        <v>Guaraní</v>
      </c>
      <c r="E84" s="479">
        <v>0</v>
      </c>
      <c r="F84" s="472" t="s">
        <v>928</v>
      </c>
      <c r="H84" s="456">
        <v>44706</v>
      </c>
      <c r="I84" s="302" t="s">
        <v>392</v>
      </c>
      <c r="J84" s="302" t="str">
        <f>IFERROR(VLOOKUP(I84,'Base de Monedas'!G:H,2,0),"")</f>
        <v/>
      </c>
      <c r="K84" s="479">
        <v>10869869542</v>
      </c>
      <c r="L84" s="635" t="s">
        <v>928</v>
      </c>
    </row>
    <row r="85" spans="1:12" s="523" customFormat="1" x14ac:dyDescent="0.3">
      <c r="A85" s="523" t="s">
        <v>1043</v>
      </c>
      <c r="B85" s="456"/>
      <c r="C85" s="302" t="s">
        <v>392</v>
      </c>
      <c r="D85" s="302" t="str">
        <f>IFERROR(VLOOKUP(C85,'Base de Monedas'!A:B,2,0),"")</f>
        <v>Guaraní</v>
      </c>
      <c r="E85" s="479">
        <v>0</v>
      </c>
      <c r="F85" s="549" t="s">
        <v>928</v>
      </c>
      <c r="H85" s="456">
        <v>44800</v>
      </c>
      <c r="I85" s="302" t="s">
        <v>392</v>
      </c>
      <c r="J85" s="302" t="str">
        <f>IFERROR(VLOOKUP(I85,'Base de Monedas'!G:H,2,0),"")</f>
        <v/>
      </c>
      <c r="K85" s="479">
        <v>533465633</v>
      </c>
      <c r="L85" s="635" t="s">
        <v>928</v>
      </c>
    </row>
    <row r="86" spans="1:12" s="439" customFormat="1" x14ac:dyDescent="0.3">
      <c r="A86" s="472" t="s">
        <v>1001</v>
      </c>
      <c r="B86" s="456">
        <v>44973</v>
      </c>
      <c r="C86" s="302" t="s">
        <v>392</v>
      </c>
      <c r="D86" s="302" t="str">
        <f>IFERROR(VLOOKUP(C86,'Base de Monedas'!A:B,2,0),"")</f>
        <v>Guaraní</v>
      </c>
      <c r="E86" s="479">
        <v>500000000</v>
      </c>
      <c r="F86" s="472" t="s">
        <v>928</v>
      </c>
      <c r="H86" s="456">
        <v>45019</v>
      </c>
      <c r="I86" s="302" t="s">
        <v>392</v>
      </c>
      <c r="J86" s="302" t="str">
        <f>IFERROR(VLOOKUP(I86,'Base de Monedas'!G:H,2,0),"")</f>
        <v/>
      </c>
      <c r="K86" s="479">
        <v>5211000000</v>
      </c>
      <c r="L86" s="635" t="s">
        <v>928</v>
      </c>
    </row>
    <row r="87" spans="1:12" s="439" customFormat="1" x14ac:dyDescent="0.3">
      <c r="A87" s="472" t="s">
        <v>1002</v>
      </c>
      <c r="B87" s="456"/>
      <c r="C87" s="302" t="s">
        <v>392</v>
      </c>
      <c r="D87" s="302" t="str">
        <f>IFERROR(VLOOKUP(C87,'Base de Monedas'!A:B,2,0),"")</f>
        <v>Guaraní</v>
      </c>
      <c r="E87" s="479">
        <v>0</v>
      </c>
      <c r="F87" s="472" t="s">
        <v>928</v>
      </c>
      <c r="H87" s="456">
        <v>44960</v>
      </c>
      <c r="I87" s="302" t="s">
        <v>392</v>
      </c>
      <c r="J87" s="302" t="str">
        <f>IFERROR(VLOOKUP(I87,'Base de Monedas'!G:H,2,0),"")</f>
        <v/>
      </c>
      <c r="K87" s="479">
        <v>896410050</v>
      </c>
      <c r="L87" s="635" t="s">
        <v>928</v>
      </c>
    </row>
    <row r="88" spans="1:12" s="472" customFormat="1" x14ac:dyDescent="0.3">
      <c r="A88" s="472" t="s">
        <v>998</v>
      </c>
      <c r="B88" s="456"/>
      <c r="C88" s="302" t="s">
        <v>392</v>
      </c>
      <c r="D88" s="302" t="str">
        <f>IFERROR(VLOOKUP(C88,'Base de Monedas'!A:B,2,0),"")</f>
        <v>Guaraní</v>
      </c>
      <c r="E88" s="479">
        <v>0</v>
      </c>
      <c r="F88" s="523" t="s">
        <v>928</v>
      </c>
      <c r="H88" s="456">
        <v>44659</v>
      </c>
      <c r="I88" s="302" t="s">
        <v>392</v>
      </c>
      <c r="J88" s="302" t="str">
        <f>IFERROR(VLOOKUP(I88,'Base de Monedas'!G:H,2,0),"")</f>
        <v/>
      </c>
      <c r="K88" s="479">
        <v>480923076</v>
      </c>
      <c r="L88" s="635" t="s">
        <v>928</v>
      </c>
    </row>
    <row r="89" spans="1:12" s="523" customFormat="1" x14ac:dyDescent="0.3">
      <c r="A89" s="523" t="s">
        <v>1042</v>
      </c>
      <c r="B89" s="456">
        <v>44992</v>
      </c>
      <c r="C89" s="302" t="s">
        <v>392</v>
      </c>
      <c r="D89" s="302" t="str">
        <f>IFERROR(VLOOKUP(C89,'Base de Monedas'!A:B,2,0),"")</f>
        <v>Guaraní</v>
      </c>
      <c r="E89" s="479">
        <v>406048035</v>
      </c>
      <c r="F89" s="523" t="s">
        <v>928</v>
      </c>
      <c r="H89" s="456">
        <v>44752</v>
      </c>
      <c r="I89" s="302" t="s">
        <v>392</v>
      </c>
      <c r="J89" s="302" t="str">
        <f>IFERROR(VLOOKUP(I89,'Base de Monedas'!G:H,2,0),"")</f>
        <v/>
      </c>
      <c r="K89" s="479">
        <v>650000000</v>
      </c>
      <c r="L89" s="635" t="s">
        <v>928</v>
      </c>
    </row>
    <row r="90" spans="1:12" s="635" customFormat="1" x14ac:dyDescent="0.3">
      <c r="A90" s="635" t="s">
        <v>1134</v>
      </c>
      <c r="B90" s="456">
        <v>45232</v>
      </c>
      <c r="C90" s="302" t="s">
        <v>392</v>
      </c>
      <c r="D90" s="302" t="str">
        <f>IFERROR(VLOOKUP(C90,'Base de Monedas'!A:B,2,0),"")</f>
        <v>Guaraní</v>
      </c>
      <c r="E90" s="479">
        <v>1375000000</v>
      </c>
      <c r="F90" s="635" t="s">
        <v>928</v>
      </c>
      <c r="H90" s="456"/>
      <c r="I90" s="302"/>
      <c r="J90" s="302"/>
      <c r="K90" s="479"/>
    </row>
    <row r="91" spans="1:12" s="635" customFormat="1" x14ac:dyDescent="0.3">
      <c r="A91" s="635" t="s">
        <v>1041</v>
      </c>
      <c r="B91" s="456">
        <v>45306</v>
      </c>
      <c r="C91" s="302" t="s">
        <v>392</v>
      </c>
      <c r="D91" s="302" t="str">
        <f>IFERROR(VLOOKUP(C91,'Base de Monedas'!A:B,2,0),"")</f>
        <v>Guaraní</v>
      </c>
      <c r="E91" s="479">
        <v>459898559</v>
      </c>
      <c r="F91" s="635" t="s">
        <v>928</v>
      </c>
      <c r="H91" s="456"/>
      <c r="I91" s="302"/>
      <c r="J91" s="302"/>
      <c r="K91" s="479"/>
    </row>
    <row r="92" spans="1:12" s="549" customFormat="1" x14ac:dyDescent="0.3">
      <c r="A92" s="549" t="s">
        <v>1137</v>
      </c>
      <c r="B92" s="456"/>
      <c r="C92" s="302" t="s">
        <v>392</v>
      </c>
      <c r="D92" s="302" t="str">
        <f>IFERROR(VLOOKUP(C92,'Base de Monedas'!A:B,2,0),"")</f>
        <v>Guaraní</v>
      </c>
      <c r="E92" s="479">
        <v>0</v>
      </c>
      <c r="F92" s="635" t="s">
        <v>928</v>
      </c>
      <c r="H92" s="456">
        <v>44926</v>
      </c>
      <c r="I92" s="302" t="s">
        <v>392</v>
      </c>
      <c r="J92" s="302" t="str">
        <f>IFERROR(VLOOKUP(I92,'Base de Monedas'!G:H,2,0),"")</f>
        <v/>
      </c>
      <c r="K92" s="479">
        <v>2474532605</v>
      </c>
      <c r="L92" s="635" t="s">
        <v>928</v>
      </c>
    </row>
    <row r="93" spans="1:12" s="472" customFormat="1" x14ac:dyDescent="0.3">
      <c r="A93" s="472" t="s">
        <v>990</v>
      </c>
      <c r="B93" s="456"/>
      <c r="C93" s="302" t="s">
        <v>392</v>
      </c>
      <c r="D93" s="302" t="str">
        <f>IFERROR(VLOOKUP(C93,'Base de Monedas'!A:B,2,0),"")</f>
        <v>Guaraní</v>
      </c>
      <c r="E93" s="479">
        <v>0</v>
      </c>
      <c r="F93" s="472" t="s">
        <v>928</v>
      </c>
      <c r="H93" s="456">
        <v>44822</v>
      </c>
      <c r="I93" s="302" t="s">
        <v>392</v>
      </c>
      <c r="J93" s="302" t="str">
        <f>IFERROR(VLOOKUP(I93,'Base de Monedas'!G:H,2,0),"")</f>
        <v/>
      </c>
      <c r="K93" s="479">
        <v>434131401</v>
      </c>
      <c r="L93" s="635" t="s">
        <v>928</v>
      </c>
    </row>
    <row r="94" spans="1:12" s="288" customFormat="1" x14ac:dyDescent="0.3">
      <c r="A94" s="553" t="s">
        <v>1226</v>
      </c>
      <c r="B94" s="456">
        <v>47360</v>
      </c>
      <c r="C94" s="302" t="s">
        <v>392</v>
      </c>
      <c r="D94" s="302" t="str">
        <f>IFERROR(VLOOKUP(C94,'Base de Monedas'!A:B,2,0),"")</f>
        <v>Guaraní</v>
      </c>
      <c r="E94" s="479">
        <v>16900000000</v>
      </c>
      <c r="F94" s="553" t="s">
        <v>928</v>
      </c>
      <c r="H94" s="456">
        <v>44877</v>
      </c>
      <c r="I94" s="302" t="s">
        <v>392</v>
      </c>
      <c r="J94" s="302" t="str">
        <f>IFERROR(VLOOKUP(I94,'Base de Monedas'!G:H,2,0),"")</f>
        <v/>
      </c>
      <c r="K94" s="479">
        <v>737115155</v>
      </c>
      <c r="L94" s="635" t="s">
        <v>928</v>
      </c>
    </row>
    <row r="95" spans="1:12" s="104" customFormat="1" x14ac:dyDescent="0.3">
      <c r="A95" s="104" t="s">
        <v>217</v>
      </c>
      <c r="B95" s="527"/>
      <c r="C95" s="485"/>
      <c r="D95" s="485"/>
      <c r="E95" s="479"/>
      <c r="H95" s="527"/>
      <c r="I95" s="485"/>
      <c r="J95" s="485"/>
      <c r="K95" s="479"/>
    </row>
    <row r="96" spans="1:12" s="288" customFormat="1" x14ac:dyDescent="0.3">
      <c r="A96" s="472" t="s">
        <v>991</v>
      </c>
      <c r="B96" s="507">
        <v>46007</v>
      </c>
      <c r="C96" s="467" t="s">
        <v>392</v>
      </c>
      <c r="D96" s="467" t="str">
        <f>IFERROR(VLOOKUP(C96,'Base de Monedas'!A:B,2,0),"")</f>
        <v>Guaraní</v>
      </c>
      <c r="E96" s="479">
        <v>10000000000</v>
      </c>
      <c r="F96" s="130" t="s">
        <v>928</v>
      </c>
      <c r="G96" s="130"/>
      <c r="H96" s="507">
        <v>45267</v>
      </c>
      <c r="I96" s="467" t="s">
        <v>392</v>
      </c>
      <c r="J96" s="467" t="str">
        <f>IFERROR(VLOOKUP(I96,'Base de Monedas'!G:H,2,0),"")</f>
        <v/>
      </c>
      <c r="K96" s="479">
        <v>20000000000</v>
      </c>
      <c r="L96" s="130" t="s">
        <v>928</v>
      </c>
    </row>
    <row r="97" spans="1:12" s="635" customFormat="1" x14ac:dyDescent="0.3">
      <c r="A97" s="635" t="s">
        <v>1354</v>
      </c>
      <c r="B97" s="507">
        <v>46007</v>
      </c>
      <c r="C97" s="467" t="s">
        <v>392</v>
      </c>
      <c r="D97" s="467" t="str">
        <f>IFERROR(VLOOKUP(C97,'Base de Monedas'!A:B,2,0),"")</f>
        <v>Guaraní</v>
      </c>
      <c r="E97" s="479">
        <v>7854142000</v>
      </c>
      <c r="F97" s="130" t="s">
        <v>928</v>
      </c>
      <c r="G97" s="130"/>
      <c r="H97" s="507"/>
      <c r="I97" s="467"/>
      <c r="J97" s="467"/>
      <c r="K97" s="479"/>
      <c r="L97" s="130"/>
    </row>
    <row r="98" spans="1:12" s="288" customFormat="1" x14ac:dyDescent="0.3">
      <c r="A98" s="131" t="s">
        <v>802</v>
      </c>
      <c r="B98" s="325"/>
      <c r="C98" s="326"/>
      <c r="D98" s="325" t="str">
        <f>IFERROR(VLOOKUP(C98,'Base de Monedas'!A:B,2,0),"")</f>
        <v/>
      </c>
      <c r="E98" s="325"/>
      <c r="F98" s="325"/>
      <c r="G98" s="325"/>
      <c r="H98" s="325"/>
      <c r="I98" s="326"/>
      <c r="J98" s="325" t="str">
        <f>IFERROR(VLOOKUP(I98,'Base de Monedas'!A:B,2,0),"")</f>
        <v/>
      </c>
      <c r="K98" s="325"/>
      <c r="L98" s="325"/>
    </row>
    <row r="99" spans="1:12" s="288" customFormat="1" x14ac:dyDescent="0.3">
      <c r="A99" s="288" t="s">
        <v>800</v>
      </c>
      <c r="B99" s="658"/>
      <c r="C99" s="302"/>
      <c r="D99" s="288" t="str">
        <f>IFERROR(VLOOKUP(C99,'Base de Monedas'!A:B,2,0),"")</f>
        <v/>
      </c>
      <c r="I99" s="302"/>
      <c r="J99" s="288" t="str">
        <f>IFERROR(VLOOKUP(I99,'Base de Monedas'!A:B,2,0),"")</f>
        <v/>
      </c>
    </row>
    <row r="100" spans="1:12" s="288" customFormat="1" x14ac:dyDescent="0.3">
      <c r="A100" s="288" t="s">
        <v>800</v>
      </c>
      <c r="B100" s="658"/>
      <c r="C100" s="302"/>
      <c r="D100" s="288" t="str">
        <f>IFERROR(VLOOKUP(C100,'Base de Monedas'!A:B,2,0),"")</f>
        <v/>
      </c>
      <c r="I100" s="302"/>
      <c r="J100" s="288" t="str">
        <f>IFERROR(VLOOKUP(I100,'Base de Monedas'!A:B,2,0),"")</f>
        <v/>
      </c>
    </row>
    <row r="101" spans="1:12" s="288" customFormat="1" x14ac:dyDescent="0.3">
      <c r="A101" s="323" t="s">
        <v>116</v>
      </c>
      <c r="B101" s="658"/>
      <c r="C101" s="302"/>
      <c r="D101" s="288" t="str">
        <f>IFERROR(VLOOKUP(C101,'Base de Monedas'!A:B,2,0),"")</f>
        <v/>
      </c>
      <c r="I101" s="302"/>
      <c r="J101" s="288" t="str">
        <f>IFERROR(VLOOKUP(I101,'Base de Monedas'!A:B,2,0),"")</f>
        <v/>
      </c>
    </row>
    <row r="102" spans="1:12" s="288" customFormat="1" x14ac:dyDescent="0.3">
      <c r="A102" s="288" t="s">
        <v>217</v>
      </c>
      <c r="B102" s="658"/>
      <c r="C102" s="302"/>
      <c r="D102" s="288" t="str">
        <f>IFERROR(VLOOKUP(C102,'Base de Monedas'!A:B,2,0),"")</f>
        <v/>
      </c>
      <c r="I102" s="302"/>
      <c r="J102" s="288" t="str">
        <f>IFERROR(VLOOKUP(I102,'Base de Monedas'!A:B,2,0),"")</f>
        <v/>
      </c>
    </row>
    <row r="103" spans="1:12" s="288" customFormat="1" x14ac:dyDescent="0.3">
      <c r="A103" s="104" t="s">
        <v>804</v>
      </c>
      <c r="B103" s="658"/>
      <c r="C103" s="302"/>
      <c r="D103" s="288" t="str">
        <f>IFERROR(VLOOKUP(C103,'Base de Monedas'!A:B,2,0),"")</f>
        <v/>
      </c>
      <c r="I103" s="302"/>
      <c r="J103" s="288" t="str">
        <f>IFERROR(VLOOKUP(I103,'Base de Monedas'!A:B,2,0),"")</f>
        <v/>
      </c>
    </row>
    <row r="104" spans="1:12" s="288" customFormat="1" x14ac:dyDescent="0.3">
      <c r="A104" s="439" t="s">
        <v>1046</v>
      </c>
      <c r="B104" s="456"/>
      <c r="C104" s="302" t="s">
        <v>392</v>
      </c>
      <c r="D104" s="302" t="str">
        <f>IFERROR(VLOOKUP(C104,'Base de Monedas'!A:B,2,0),"")</f>
        <v>Guaraní</v>
      </c>
      <c r="E104" s="479">
        <v>0</v>
      </c>
      <c r="F104" s="523" t="s">
        <v>928</v>
      </c>
      <c r="H104" s="456">
        <v>44788</v>
      </c>
      <c r="I104" s="302" t="s">
        <v>392</v>
      </c>
      <c r="J104" s="302" t="str">
        <f>IFERROR(VLOOKUP(I104,'Base de Monedas'!G:H,2,0),"")</f>
        <v/>
      </c>
      <c r="K104" s="479">
        <v>189040821</v>
      </c>
      <c r="L104" s="635" t="s">
        <v>928</v>
      </c>
    </row>
    <row r="105" spans="1:12" s="439" customFormat="1" x14ac:dyDescent="0.3">
      <c r="A105" s="439" t="s">
        <v>1047</v>
      </c>
      <c r="B105" s="456"/>
      <c r="C105" s="302" t="s">
        <v>392</v>
      </c>
      <c r="D105" s="302" t="str">
        <f>IFERROR(VLOOKUP(C105,'Base de Monedas'!A:B,2,0),"")</f>
        <v>Guaraní</v>
      </c>
      <c r="E105" s="479">
        <v>0</v>
      </c>
      <c r="F105" s="472" t="s">
        <v>928</v>
      </c>
      <c r="H105" s="456">
        <v>44706</v>
      </c>
      <c r="I105" s="302" t="s">
        <v>392</v>
      </c>
      <c r="J105" s="302" t="str">
        <f>IFERROR(VLOOKUP(I105,'Base de Monedas'!G:H,2,0),"")</f>
        <v/>
      </c>
      <c r="K105" s="479">
        <v>1343383804</v>
      </c>
      <c r="L105" s="635" t="s">
        <v>928</v>
      </c>
    </row>
    <row r="106" spans="1:12" s="523" customFormat="1" x14ac:dyDescent="0.3">
      <c r="A106" s="523" t="s">
        <v>1044</v>
      </c>
      <c r="B106" s="456"/>
      <c r="C106" s="302" t="s">
        <v>392</v>
      </c>
      <c r="D106" s="302" t="str">
        <f>IFERROR(VLOOKUP(C106,'Base de Monedas'!A:B,2,0),"")</f>
        <v>Guaraní</v>
      </c>
      <c r="E106" s="479">
        <v>0</v>
      </c>
      <c r="F106" s="523" t="s">
        <v>928</v>
      </c>
      <c r="H106" s="456">
        <v>44800</v>
      </c>
      <c r="I106" s="302" t="s">
        <v>392</v>
      </c>
      <c r="J106" s="302" t="str">
        <f>IFERROR(VLOOKUP(I106,'Base de Monedas'!G:H,2,0),"")</f>
        <v/>
      </c>
      <c r="K106" s="479">
        <v>20143278</v>
      </c>
      <c r="L106" s="635" t="s">
        <v>928</v>
      </c>
    </row>
    <row r="107" spans="1:12" s="439" customFormat="1" x14ac:dyDescent="0.3">
      <c r="A107" s="439" t="s">
        <v>1048</v>
      </c>
      <c r="B107" s="456">
        <v>44973</v>
      </c>
      <c r="C107" s="302" t="s">
        <v>392</v>
      </c>
      <c r="D107" s="302" t="str">
        <f>IFERROR(VLOOKUP(C107,'Base de Monedas'!A:B,2,0),"")</f>
        <v>Guaraní</v>
      </c>
      <c r="E107" s="479">
        <v>5917808</v>
      </c>
      <c r="F107" s="472" t="s">
        <v>928</v>
      </c>
      <c r="H107" s="456">
        <v>45019</v>
      </c>
      <c r="I107" s="302" t="s">
        <v>392</v>
      </c>
      <c r="J107" s="302" t="str">
        <f>IFERROR(VLOOKUP(I107,'Base de Monedas'!G:H,2,0),"")</f>
        <v/>
      </c>
      <c r="K107" s="479">
        <v>373700343</v>
      </c>
      <c r="L107" s="635" t="s">
        <v>928</v>
      </c>
    </row>
    <row r="108" spans="1:12" s="439" customFormat="1" x14ac:dyDescent="0.3">
      <c r="A108" s="439" t="s">
        <v>1045</v>
      </c>
      <c r="B108" s="456"/>
      <c r="C108" s="302" t="s">
        <v>392</v>
      </c>
      <c r="D108" s="302" t="str">
        <f>IFERROR(VLOOKUP(C108,'Base de Monedas'!A:B,2,0),"")</f>
        <v>Guaraní</v>
      </c>
      <c r="E108" s="479">
        <v>0</v>
      </c>
      <c r="F108" s="523" t="s">
        <v>928</v>
      </c>
      <c r="H108" s="456">
        <v>44960</v>
      </c>
      <c r="I108" s="302" t="s">
        <v>392</v>
      </c>
      <c r="J108" s="302" t="str">
        <f>IFERROR(VLOOKUP(I108,'Base de Monedas'!G:H,2,0),"")</f>
        <v/>
      </c>
      <c r="K108" s="479">
        <v>79571742</v>
      </c>
      <c r="L108" s="635" t="s">
        <v>928</v>
      </c>
    </row>
    <row r="109" spans="1:12" s="472" customFormat="1" x14ac:dyDescent="0.3">
      <c r="A109" s="472" t="s">
        <v>992</v>
      </c>
      <c r="B109" s="456"/>
      <c r="C109" s="302" t="s">
        <v>392</v>
      </c>
      <c r="D109" s="302" t="str">
        <f>IFERROR(VLOOKUP(C109,'Base de Monedas'!A:B,2,0),"")</f>
        <v>Guaraní</v>
      </c>
      <c r="E109" s="479">
        <v>0</v>
      </c>
      <c r="F109" s="472" t="s">
        <v>928</v>
      </c>
      <c r="H109" s="456">
        <v>44659</v>
      </c>
      <c r="I109" s="302" t="s">
        <v>392</v>
      </c>
      <c r="J109" s="302" t="str">
        <f>IFERROR(VLOOKUP(I109,'Base de Monedas'!G:H,2,0),"")</f>
        <v/>
      </c>
      <c r="K109" s="479">
        <v>10978882</v>
      </c>
      <c r="L109" s="635" t="s">
        <v>928</v>
      </c>
    </row>
    <row r="110" spans="1:12" s="523" customFormat="1" x14ac:dyDescent="0.3">
      <c r="A110" s="523" t="s">
        <v>1049</v>
      </c>
      <c r="B110" s="456">
        <v>44992</v>
      </c>
      <c r="C110" s="302" t="s">
        <v>392</v>
      </c>
      <c r="D110" s="302" t="str">
        <f>IFERROR(VLOOKUP(C110,'Base de Monedas'!A:B,2,0),"")</f>
        <v>Guaraní</v>
      </c>
      <c r="E110" s="479">
        <v>10021871</v>
      </c>
      <c r="F110" s="549" t="s">
        <v>928</v>
      </c>
      <c r="H110" s="456">
        <v>44752</v>
      </c>
      <c r="I110" s="302" t="s">
        <v>392</v>
      </c>
      <c r="J110" s="302" t="str">
        <f>IFERROR(VLOOKUP(I110,'Base de Monedas'!G:H,2,0),"")</f>
        <v/>
      </c>
      <c r="K110" s="479">
        <v>35260273</v>
      </c>
      <c r="L110" s="635" t="s">
        <v>928</v>
      </c>
    </row>
    <row r="111" spans="1:12" s="635" customFormat="1" x14ac:dyDescent="0.3">
      <c r="A111" s="635" t="s">
        <v>1348</v>
      </c>
      <c r="B111" s="456">
        <v>45232</v>
      </c>
      <c r="C111" s="302" t="s">
        <v>392</v>
      </c>
      <c r="D111" s="302" t="str">
        <f>IFERROR(VLOOKUP(C111,'Base de Monedas'!A:B,2,0),"")</f>
        <v>Guaraní</v>
      </c>
      <c r="E111" s="479">
        <v>68698631</v>
      </c>
      <c r="F111" s="635" t="s">
        <v>928</v>
      </c>
      <c r="H111" s="456"/>
      <c r="I111" s="302"/>
      <c r="J111" s="302"/>
      <c r="K111" s="479"/>
    </row>
    <row r="112" spans="1:12" s="549" customFormat="1" x14ac:dyDescent="0.3">
      <c r="A112" s="549" t="s">
        <v>1349</v>
      </c>
      <c r="B112" s="456"/>
      <c r="C112" s="302" t="s">
        <v>392</v>
      </c>
      <c r="D112" s="302" t="str">
        <f>IFERROR(VLOOKUP(C112,'Base de Monedas'!A:B,2,0),"")</f>
        <v>Guaraní</v>
      </c>
      <c r="E112" s="479">
        <v>0</v>
      </c>
      <c r="F112" s="635" t="s">
        <v>928</v>
      </c>
      <c r="H112" s="456">
        <v>44926</v>
      </c>
      <c r="I112" s="302" t="s">
        <v>392</v>
      </c>
      <c r="J112" s="302" t="str">
        <f>IFERROR(VLOOKUP(I112,'Base de Monedas'!G:H,2,0),"")</f>
        <v/>
      </c>
      <c r="K112" s="479">
        <v>200284604</v>
      </c>
      <c r="L112" s="635" t="s">
        <v>928</v>
      </c>
    </row>
    <row r="113" spans="1:12" s="635" customFormat="1" x14ac:dyDescent="0.3">
      <c r="A113" s="635" t="s">
        <v>937</v>
      </c>
      <c r="B113" s="456">
        <v>45306</v>
      </c>
      <c r="C113" s="302" t="s">
        <v>392</v>
      </c>
      <c r="D113" s="302" t="str">
        <f>IFERROR(VLOOKUP(C113,'Base de Monedas'!A:B,2,0),"")</f>
        <v>Guaraní</v>
      </c>
      <c r="E113" s="479">
        <v>26560466</v>
      </c>
      <c r="F113" s="635" t="s">
        <v>928</v>
      </c>
      <c r="H113" s="456"/>
      <c r="I113" s="302"/>
      <c r="J113" s="302"/>
      <c r="K113" s="479"/>
    </row>
    <row r="114" spans="1:12" s="472" customFormat="1" x14ac:dyDescent="0.3">
      <c r="A114" s="472" t="s">
        <v>994</v>
      </c>
      <c r="B114" s="456"/>
      <c r="C114" s="302" t="s">
        <v>392</v>
      </c>
      <c r="D114" s="302" t="str">
        <f>IFERROR(VLOOKUP(C114,'Base de Monedas'!A:B,2,0),"")</f>
        <v>Guaraní</v>
      </c>
      <c r="E114" s="479">
        <v>0</v>
      </c>
      <c r="F114" s="635" t="s">
        <v>928</v>
      </c>
      <c r="H114" s="456">
        <v>44822</v>
      </c>
      <c r="I114" s="302" t="s">
        <v>392</v>
      </c>
      <c r="J114" s="302" t="str">
        <f>IFERROR(VLOOKUP(I114,'Base de Monedas'!G:H,2,0),"")</f>
        <v/>
      </c>
      <c r="K114" s="479">
        <v>16442106</v>
      </c>
      <c r="L114" s="635" t="s">
        <v>928</v>
      </c>
    </row>
    <row r="115" spans="1:12" s="553" customFormat="1" x14ac:dyDescent="0.3">
      <c r="A115" s="553" t="s">
        <v>1232</v>
      </c>
      <c r="B115" s="456">
        <v>47360</v>
      </c>
      <c r="C115" s="302" t="s">
        <v>392</v>
      </c>
      <c r="D115" s="302" t="str">
        <f>IFERROR(VLOOKUP(C115,'Base de Monedas'!A:B,2,0),"")</f>
        <v>Guaraní</v>
      </c>
      <c r="E115" s="479">
        <v>8337263425</v>
      </c>
      <c r="F115" s="635" t="s">
        <v>928</v>
      </c>
      <c r="H115" s="456">
        <v>44877</v>
      </c>
      <c r="I115" s="302" t="s">
        <v>392</v>
      </c>
      <c r="J115" s="302" t="str">
        <f>IFERROR(VLOOKUP(I115,'Base de Monedas'!G:H,2,0),"")</f>
        <v/>
      </c>
      <c r="K115" s="479">
        <v>41104302</v>
      </c>
      <c r="L115" s="635" t="s">
        <v>928</v>
      </c>
    </row>
    <row r="116" spans="1:12" s="104" customFormat="1" x14ac:dyDescent="0.3">
      <c r="A116" s="104" t="s">
        <v>805</v>
      </c>
      <c r="B116" s="527"/>
      <c r="C116" s="485"/>
      <c r="H116" s="527"/>
      <c r="I116" s="485"/>
    </row>
    <row r="117" spans="1:12" s="439" customFormat="1" x14ac:dyDescent="0.3">
      <c r="A117" s="439" t="s">
        <v>940</v>
      </c>
      <c r="B117" s="456"/>
      <c r="C117" s="302" t="s">
        <v>392</v>
      </c>
      <c r="D117" s="302" t="str">
        <f>IFERROR(VLOOKUP(C117,'Base de Monedas'!A:B,2,0),"")</f>
        <v>Guaraní</v>
      </c>
      <c r="E117" s="524">
        <v>0</v>
      </c>
      <c r="F117" s="523" t="s">
        <v>928</v>
      </c>
      <c r="H117" s="456">
        <v>44788</v>
      </c>
      <c r="I117" s="302" t="s">
        <v>392</v>
      </c>
      <c r="J117" s="302" t="str">
        <f>IFERROR(VLOOKUP(I117,'Base de Monedas'!G:H,2,0),"")</f>
        <v/>
      </c>
      <c r="K117" s="524">
        <v>-406656095.68000001</v>
      </c>
      <c r="L117" s="635" t="s">
        <v>928</v>
      </c>
    </row>
    <row r="118" spans="1:12" s="439" customFormat="1" x14ac:dyDescent="0.3">
      <c r="A118" s="439" t="s">
        <v>1064</v>
      </c>
      <c r="B118" s="456"/>
      <c r="C118" s="302" t="s">
        <v>392</v>
      </c>
      <c r="D118" s="302" t="str">
        <f>IFERROR(VLOOKUP(C118,'Base de Monedas'!A:B,2,0),"")</f>
        <v>Guaraní</v>
      </c>
      <c r="E118" s="524">
        <v>0</v>
      </c>
      <c r="F118" s="472" t="s">
        <v>928</v>
      </c>
      <c r="H118" s="456">
        <v>44706</v>
      </c>
      <c r="I118" s="302" t="s">
        <v>392</v>
      </c>
      <c r="J118" s="302" t="str">
        <f>IFERROR(VLOOKUP(I118,'Base de Monedas'!G:H,2,0),"")</f>
        <v/>
      </c>
      <c r="K118" s="524">
        <v>-1815843994.54</v>
      </c>
      <c r="L118" s="635" t="s">
        <v>928</v>
      </c>
    </row>
    <row r="119" spans="1:12" s="523" customFormat="1" x14ac:dyDescent="0.3">
      <c r="A119" s="523" t="s">
        <v>1065</v>
      </c>
      <c r="B119" s="456"/>
      <c r="C119" s="302" t="s">
        <v>392</v>
      </c>
      <c r="D119" s="302" t="str">
        <f>IFERROR(VLOOKUP(C119,'Base de Monedas'!A:B,2,0),"")</f>
        <v>Guaraní</v>
      </c>
      <c r="E119" s="524">
        <v>0</v>
      </c>
      <c r="F119" s="523" t="s">
        <v>928</v>
      </c>
      <c r="H119" s="456">
        <v>44800</v>
      </c>
      <c r="I119" s="302" t="s">
        <v>392</v>
      </c>
      <c r="J119" s="302" t="str">
        <f>IFERROR(VLOOKUP(I119,'Base de Monedas'!G:H,2,0),"")</f>
        <v/>
      </c>
      <c r="K119" s="524">
        <v>-52726465.259999998</v>
      </c>
      <c r="L119" s="635" t="s">
        <v>928</v>
      </c>
    </row>
    <row r="120" spans="1:12" s="439" customFormat="1" x14ac:dyDescent="0.3">
      <c r="A120" s="439" t="s">
        <v>1062</v>
      </c>
      <c r="B120" s="456">
        <v>44973</v>
      </c>
      <c r="C120" s="302" t="s">
        <v>392</v>
      </c>
      <c r="D120" s="302" t="str">
        <f>IFERROR(VLOOKUP(C120,'Base de Monedas'!A:B,2,0),"")</f>
        <v>Guaraní</v>
      </c>
      <c r="E120" s="524">
        <v>-54496438.57</v>
      </c>
      <c r="F120" s="472" t="s">
        <v>928</v>
      </c>
      <c r="H120" s="456">
        <v>45019</v>
      </c>
      <c r="I120" s="302" t="s">
        <v>392</v>
      </c>
      <c r="J120" s="302" t="str">
        <f>IFERROR(VLOOKUP(I120,'Base de Monedas'!G:H,2,0),"")</f>
        <v/>
      </c>
      <c r="K120" s="524">
        <v>-680856701.57000005</v>
      </c>
      <c r="L120" s="635" t="s">
        <v>928</v>
      </c>
    </row>
    <row r="121" spans="1:12" s="439" customFormat="1" x14ac:dyDescent="0.3">
      <c r="A121" s="439" t="s">
        <v>1063</v>
      </c>
      <c r="B121" s="456"/>
      <c r="C121" s="302" t="s">
        <v>392</v>
      </c>
      <c r="D121" s="302" t="str">
        <f>IFERROR(VLOOKUP(C121,'Base de Monedas'!A:B,2,0),"")</f>
        <v>Guaraní</v>
      </c>
      <c r="E121" s="524">
        <v>0</v>
      </c>
      <c r="F121" s="523" t="s">
        <v>928</v>
      </c>
      <c r="H121" s="456">
        <v>44960</v>
      </c>
      <c r="I121" s="302" t="s">
        <v>392</v>
      </c>
      <c r="J121" s="302" t="str">
        <f>IFERROR(VLOOKUP(I121,'Base de Monedas'!G:H,2,0),"")</f>
        <v/>
      </c>
      <c r="K121" s="524">
        <v>-128279292.81</v>
      </c>
      <c r="L121" s="635" t="s">
        <v>928</v>
      </c>
    </row>
    <row r="122" spans="1:12" s="472" customFormat="1" x14ac:dyDescent="0.3">
      <c r="A122" s="472" t="s">
        <v>995</v>
      </c>
      <c r="B122" s="456"/>
      <c r="C122" s="302" t="s">
        <v>392</v>
      </c>
      <c r="D122" s="302" t="str">
        <f>IFERROR(VLOOKUP(C122,'Base de Monedas'!A:B,2,0),"")</f>
        <v>Guaraní</v>
      </c>
      <c r="E122" s="524">
        <v>0</v>
      </c>
      <c r="F122" s="472" t="s">
        <v>928</v>
      </c>
      <c r="H122" s="456">
        <v>44659</v>
      </c>
      <c r="I122" s="302" t="s">
        <v>392</v>
      </c>
      <c r="J122" s="302" t="str">
        <f>IFERROR(VLOOKUP(I122,'Base de Monedas'!G:H,2,0),"")</f>
        <v/>
      </c>
      <c r="K122" s="524">
        <v>-34545288.770000003</v>
      </c>
      <c r="L122" s="635" t="s">
        <v>928</v>
      </c>
    </row>
    <row r="123" spans="1:12" s="523" customFormat="1" x14ac:dyDescent="0.3">
      <c r="A123" s="523" t="s">
        <v>1051</v>
      </c>
      <c r="B123" s="456">
        <v>44992</v>
      </c>
      <c r="C123" s="302" t="s">
        <v>392</v>
      </c>
      <c r="D123" s="302" t="str">
        <f>IFERROR(VLOOKUP(C123,'Base de Monedas'!A:B,2,0),"")</f>
        <v>Guaraní</v>
      </c>
      <c r="E123" s="479">
        <v>-34283956.93</v>
      </c>
      <c r="F123" s="523" t="s">
        <v>928</v>
      </c>
      <c r="H123" s="456">
        <v>44752</v>
      </c>
      <c r="I123" s="302" t="s">
        <v>392</v>
      </c>
      <c r="J123" s="302" t="str">
        <f>IFERROR(VLOOKUP(I123,'Base de Monedas'!G:H,2,0),"")</f>
        <v/>
      </c>
      <c r="K123" s="479">
        <v>-46768834.93</v>
      </c>
      <c r="L123" s="635" t="s">
        <v>928</v>
      </c>
    </row>
    <row r="124" spans="1:12" s="635" customFormat="1" x14ac:dyDescent="0.3">
      <c r="A124" s="635" t="s">
        <v>1350</v>
      </c>
      <c r="B124" s="456">
        <v>45232</v>
      </c>
      <c r="C124" s="302" t="s">
        <v>392</v>
      </c>
      <c r="D124" s="302" t="str">
        <f>IFERROR(VLOOKUP(C124,'Base de Monedas'!A:B,2,0),"")</f>
        <v>Guaraní</v>
      </c>
      <c r="E124" s="479">
        <v>-130993151</v>
      </c>
      <c r="H124" s="456"/>
      <c r="I124" s="302"/>
      <c r="J124" s="302"/>
      <c r="K124" s="479"/>
    </row>
    <row r="125" spans="1:12" s="553" customFormat="1" x14ac:dyDescent="0.3">
      <c r="A125" s="553" t="s">
        <v>1235</v>
      </c>
      <c r="B125" s="456"/>
      <c r="C125" s="302" t="s">
        <v>392</v>
      </c>
      <c r="D125" s="302" t="str">
        <f>IFERROR(VLOOKUP(C125,'Base de Monedas'!A:B,2,0),"")</f>
        <v>Guaraní</v>
      </c>
      <c r="E125" s="479">
        <v>0</v>
      </c>
      <c r="F125" s="553" t="s">
        <v>928</v>
      </c>
      <c r="H125" s="456">
        <v>44926</v>
      </c>
      <c r="I125" s="302" t="s">
        <v>392</v>
      </c>
      <c r="J125" s="302" t="str">
        <f>IFERROR(VLOOKUP(I125,'Base de Monedas'!G:H,2,0),"")</f>
        <v/>
      </c>
      <c r="K125" s="479">
        <v>-361515336</v>
      </c>
      <c r="L125" s="635" t="s">
        <v>928</v>
      </c>
    </row>
    <row r="126" spans="1:12" s="635" customFormat="1" x14ac:dyDescent="0.3">
      <c r="A126" s="635" t="s">
        <v>1351</v>
      </c>
      <c r="B126" s="456">
        <v>45306</v>
      </c>
      <c r="C126" s="302" t="s">
        <v>392</v>
      </c>
      <c r="D126" s="302" t="str">
        <f>IFERROR(VLOOKUP(C126,'Base de Monedas'!A:B,2,0),"")</f>
        <v>Guaraní</v>
      </c>
      <c r="E126" s="479">
        <v>-45118396</v>
      </c>
      <c r="H126" s="456"/>
      <c r="I126" s="302"/>
      <c r="J126" s="302"/>
      <c r="K126" s="479"/>
    </row>
    <row r="127" spans="1:12" s="472" customFormat="1" x14ac:dyDescent="0.3">
      <c r="A127" s="472" t="s">
        <v>993</v>
      </c>
      <c r="B127" s="456"/>
      <c r="C127" s="302" t="s">
        <v>392</v>
      </c>
      <c r="D127" s="302" t="str">
        <f>IFERROR(VLOOKUP(C127,'Base de Monedas'!A:B,2,0),"")</f>
        <v>Guaraní</v>
      </c>
      <c r="E127" s="479">
        <v>0</v>
      </c>
      <c r="F127" s="472" t="s">
        <v>928</v>
      </c>
      <c r="H127" s="456">
        <v>44822</v>
      </c>
      <c r="I127" s="302" t="s">
        <v>392</v>
      </c>
      <c r="J127" s="302" t="str">
        <f>IFERROR(VLOOKUP(I127,'Base de Monedas'!G:H,2,0),"")</f>
        <v/>
      </c>
      <c r="K127" s="479">
        <v>-42829250.880000003</v>
      </c>
      <c r="L127" s="635" t="s">
        <v>928</v>
      </c>
    </row>
    <row r="128" spans="1:12" s="553" customFormat="1" x14ac:dyDescent="0.3">
      <c r="A128" s="553" t="s">
        <v>1233</v>
      </c>
      <c r="B128" s="456">
        <v>47360</v>
      </c>
      <c r="C128" s="302" t="s">
        <v>392</v>
      </c>
      <c r="D128" s="302" t="str">
        <f>IFERROR(VLOOKUP(C128,'Base de Monedas'!A:B,2,0),"")</f>
        <v>Guaraní</v>
      </c>
      <c r="E128" s="479">
        <v>-8881739349.5699997</v>
      </c>
      <c r="F128" s="553" t="s">
        <v>928</v>
      </c>
      <c r="H128" s="456">
        <v>44877</v>
      </c>
      <c r="I128" s="302" t="s">
        <v>392</v>
      </c>
      <c r="J128" s="302" t="str">
        <f>IFERROR(VLOOKUP(I128,'Base de Monedas'!G:H,2,0),"")</f>
        <v/>
      </c>
      <c r="K128" s="479">
        <v>-77345688.569999993</v>
      </c>
      <c r="L128" s="635" t="s">
        <v>928</v>
      </c>
    </row>
    <row r="129" spans="1:12" s="288" customFormat="1" x14ac:dyDescent="0.3">
      <c r="A129" s="104" t="s">
        <v>115</v>
      </c>
      <c r="B129" s="456"/>
      <c r="C129" s="302"/>
      <c r="D129" s="288" t="str">
        <f>IFERROR(VLOOKUP(C129,'Base de Monedas'!A:B,2,0),"")</f>
        <v/>
      </c>
      <c r="F129" s="472"/>
      <c r="H129" s="456"/>
      <c r="I129" s="302"/>
      <c r="J129" s="635" t="str">
        <f>IFERROR(VLOOKUP(I129,'Base de Monedas'!G:H,2,0),"")</f>
        <v/>
      </c>
      <c r="K129" s="635"/>
      <c r="L129" s="635"/>
    </row>
    <row r="130" spans="1:12" s="472" customFormat="1" x14ac:dyDescent="0.3">
      <c r="A130" s="465" t="s">
        <v>996</v>
      </c>
      <c r="B130" s="507">
        <v>46007</v>
      </c>
      <c r="C130" s="302" t="s">
        <v>392</v>
      </c>
      <c r="D130" s="302" t="str">
        <f>IFERROR(VLOOKUP(C130,'Base de Monedas'!A:B,2,0),"")</f>
        <v>Guaraní</v>
      </c>
      <c r="E130" s="479">
        <v>1278493150.0799999</v>
      </c>
      <c r="F130" s="472" t="s">
        <v>928</v>
      </c>
      <c r="H130" s="507">
        <v>45267</v>
      </c>
      <c r="I130" s="302" t="s">
        <v>392</v>
      </c>
      <c r="J130" s="302" t="str">
        <f>IFERROR(VLOOKUP(I130,'Base de Monedas'!G:H,2,0),"")</f>
        <v/>
      </c>
      <c r="K130" s="479">
        <v>3785068492.0799999</v>
      </c>
      <c r="L130" s="635" t="s">
        <v>928</v>
      </c>
    </row>
    <row r="131" spans="1:12" s="635" customFormat="1" x14ac:dyDescent="0.3">
      <c r="A131" s="465" t="s">
        <v>1352</v>
      </c>
      <c r="B131" s="507">
        <v>45291</v>
      </c>
      <c r="C131" s="302" t="s">
        <v>392</v>
      </c>
      <c r="D131" s="302" t="str">
        <f>IFERROR(VLOOKUP(C131,'Base de Monedas'!A:B,2,0),"")</f>
        <v>Guaraní</v>
      </c>
      <c r="E131" s="479">
        <v>1266863272</v>
      </c>
      <c r="F131" s="635" t="s">
        <v>928</v>
      </c>
      <c r="H131" s="456"/>
      <c r="I131" s="302"/>
      <c r="J131" s="302" t="str">
        <f>IFERROR(VLOOKUP(I131,'Base de Monedas'!G:H,2,0),"")</f>
        <v/>
      </c>
      <c r="K131" s="479">
        <v>0</v>
      </c>
    </row>
    <row r="132" spans="1:12" s="472" customFormat="1" x14ac:dyDescent="0.3">
      <c r="A132" s="465" t="s">
        <v>997</v>
      </c>
      <c r="B132" s="507">
        <v>45291</v>
      </c>
      <c r="C132" s="302" t="s">
        <v>392</v>
      </c>
      <c r="D132" s="302" t="str">
        <f>IFERROR(VLOOKUP(C132,'Base de Monedas'!A:B,2,0),"")</f>
        <v>Guaraní</v>
      </c>
      <c r="E132" s="479">
        <v>-1191164383.5699999</v>
      </c>
      <c r="F132" s="635" t="s">
        <v>928</v>
      </c>
      <c r="G132" s="325"/>
      <c r="H132" s="506">
        <v>45291</v>
      </c>
      <c r="I132" s="326" t="s">
        <v>392</v>
      </c>
      <c r="J132" s="326" t="str">
        <f>IFERROR(VLOOKUP(I132,'Base de Monedas'!G:H,2,0),"")</f>
        <v/>
      </c>
      <c r="K132" s="484">
        <v>-3439452054.8000002</v>
      </c>
      <c r="L132" s="325" t="s">
        <v>928</v>
      </c>
    </row>
    <row r="133" spans="1:12" s="635" customFormat="1" x14ac:dyDescent="0.3">
      <c r="A133" s="465" t="s">
        <v>1353</v>
      </c>
      <c r="B133" s="456">
        <v>45291</v>
      </c>
      <c r="C133" s="326" t="s">
        <v>392</v>
      </c>
      <c r="D133" s="326" t="str">
        <f>IFERROR(VLOOKUP(C133,'Base de Monedas'!A:B,2,0),"")</f>
        <v>Guaraní</v>
      </c>
      <c r="E133" s="484">
        <v>-1243193255</v>
      </c>
      <c r="F133" s="325" t="s">
        <v>928</v>
      </c>
      <c r="H133" s="456"/>
      <c r="I133" s="302"/>
      <c r="J133" s="302" t="str">
        <f>IFERROR(VLOOKUP(I133,'Base de Monedas'!G:H,2,0),"")</f>
        <v/>
      </c>
      <c r="K133" s="479">
        <v>0</v>
      </c>
    </row>
    <row r="134" spans="1:12" s="104" customFormat="1" x14ac:dyDescent="0.3">
      <c r="A134" s="104" t="s">
        <v>3</v>
      </c>
      <c r="C134" s="485"/>
      <c r="D134" s="104" t="str">
        <f>IFERROR(VLOOKUP(C134,'Base de Monedas'!A:B,2,0),"")</f>
        <v/>
      </c>
      <c r="E134" s="486">
        <f>SUM($E$83:E133)</f>
        <v>36907918286.440002</v>
      </c>
      <c r="I134" s="485"/>
      <c r="J134" s="104" t="str">
        <f>IFERROR(VLOOKUP(I134,'Base de Monedas'!A:B,2,0),"")</f>
        <v/>
      </c>
      <c r="K134" s="487">
        <f>SUM(K83:K132)</f>
        <v>46991627755.270004</v>
      </c>
    </row>
    <row r="135" spans="1:12" x14ac:dyDescent="0.3">
      <c r="I135" s="302"/>
      <c r="J135" s="288" t="str">
        <f>IFERROR(VLOOKUP(I135,'Base de Monedas'!H:I,2,0),"")</f>
        <v/>
      </c>
    </row>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9" scale="6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FF0000"/>
    <pageSetUpPr fitToPage="1"/>
  </sheetPr>
  <dimension ref="A1:AH17"/>
  <sheetViews>
    <sheetView zoomScaleNormal="100" zoomScaleSheetLayoutView="90" workbookViewId="0">
      <selection activeCell="A7" sqref="A7"/>
    </sheetView>
  </sheetViews>
  <sheetFormatPr baseColWidth="10" defaultRowHeight="14.4" x14ac:dyDescent="0.3"/>
  <cols>
    <col min="1" max="1" width="44.6640625" style="124" customWidth="1"/>
    <col min="2" max="2" width="18.33203125" style="124" customWidth="1"/>
    <col min="3" max="3" width="20.109375" style="124" customWidth="1"/>
    <col min="4" max="34" width="11.5546875" style="124" customWidth="1"/>
  </cols>
  <sheetData>
    <row r="1" spans="1:34" x14ac:dyDescent="0.3">
      <c r="A1" s="124" t="str">
        <f>Indice!C1</f>
        <v>SALLUSTRO Y CIA. S..A</v>
      </c>
      <c r="C1" s="146" t="s">
        <v>126</v>
      </c>
    </row>
    <row r="5" spans="1:34" x14ac:dyDescent="0.3">
      <c r="A5" s="303" t="s">
        <v>292</v>
      </c>
      <c r="B5" s="303"/>
      <c r="C5" s="303"/>
      <c r="D5" s="303"/>
      <c r="T5"/>
      <c r="U5"/>
      <c r="V5"/>
      <c r="W5"/>
      <c r="X5"/>
      <c r="Y5"/>
      <c r="Z5"/>
      <c r="AA5"/>
      <c r="AB5"/>
      <c r="AC5"/>
      <c r="AD5"/>
      <c r="AE5"/>
      <c r="AF5"/>
      <c r="AG5"/>
      <c r="AH5"/>
    </row>
    <row r="7" spans="1:34" x14ac:dyDescent="0.3">
      <c r="B7" s="849" t="s">
        <v>274</v>
      </c>
      <c r="C7" s="849"/>
    </row>
    <row r="8" spans="1:34" x14ac:dyDescent="0.3">
      <c r="A8" s="291" t="s">
        <v>127</v>
      </c>
      <c r="B8" s="290">
        <f>IFERROR(IF(Indice!B6="","2XX2",YEAR(Indice!B6)),"2XX2")</f>
        <v>2021</v>
      </c>
      <c r="C8" s="290">
        <f>IFERROR(YEAR(Indice!B6-366),"2XX1")</f>
        <v>2020</v>
      </c>
      <c r="D8" s="139"/>
      <c r="T8"/>
      <c r="U8"/>
      <c r="V8"/>
      <c r="W8"/>
      <c r="X8"/>
      <c r="Y8"/>
      <c r="Z8"/>
      <c r="AA8"/>
      <c r="AB8"/>
      <c r="AC8"/>
      <c r="AD8"/>
      <c r="AE8"/>
      <c r="AF8"/>
      <c r="AG8"/>
      <c r="AH8"/>
    </row>
    <row r="9" spans="1:34" x14ac:dyDescent="0.3">
      <c r="A9" s="140" t="s">
        <v>106</v>
      </c>
      <c r="B9" s="140"/>
      <c r="C9" s="140"/>
      <c r="D9" s="140"/>
      <c r="T9"/>
      <c r="U9"/>
      <c r="V9"/>
      <c r="W9"/>
      <c r="X9"/>
      <c r="Y9"/>
      <c r="Z9"/>
      <c r="AA9"/>
      <c r="AB9"/>
      <c r="AC9"/>
      <c r="AD9"/>
      <c r="AE9"/>
      <c r="AF9"/>
      <c r="AG9"/>
      <c r="AH9"/>
    </row>
    <row r="10" spans="1:34" x14ac:dyDescent="0.3">
      <c r="A10" s="141" t="s">
        <v>128</v>
      </c>
      <c r="D10" s="141"/>
      <c r="T10"/>
      <c r="U10"/>
      <c r="V10"/>
      <c r="W10"/>
      <c r="X10"/>
      <c r="Y10"/>
      <c r="Z10"/>
      <c r="AA10"/>
      <c r="AB10"/>
      <c r="AC10"/>
      <c r="AD10"/>
      <c r="AE10"/>
      <c r="AF10"/>
      <c r="AG10"/>
      <c r="AH10"/>
    </row>
    <row r="11" spans="1:34" x14ac:dyDescent="0.3">
      <c r="A11" s="141" t="s">
        <v>111</v>
      </c>
      <c r="D11" s="141"/>
      <c r="T11"/>
      <c r="U11"/>
      <c r="V11"/>
      <c r="W11"/>
      <c r="X11"/>
      <c r="Y11"/>
      <c r="Z11"/>
      <c r="AA11"/>
      <c r="AB11"/>
      <c r="AC11"/>
      <c r="AD11"/>
      <c r="AE11"/>
      <c r="AF11"/>
      <c r="AG11"/>
      <c r="AH11"/>
    </row>
    <row r="12" spans="1:34" x14ac:dyDescent="0.3">
      <c r="A12" s="141" t="s">
        <v>129</v>
      </c>
      <c r="D12" s="141"/>
      <c r="T12"/>
      <c r="U12"/>
      <c r="V12"/>
      <c r="W12"/>
      <c r="X12"/>
      <c r="Y12"/>
      <c r="Z12"/>
      <c r="AA12"/>
      <c r="AB12"/>
      <c r="AC12"/>
      <c r="AD12"/>
      <c r="AE12"/>
      <c r="AF12"/>
      <c r="AG12"/>
      <c r="AH12"/>
    </row>
    <row r="13" spans="1:34" x14ac:dyDescent="0.3">
      <c r="A13" s="141" t="s">
        <v>130</v>
      </c>
      <c r="D13" s="141"/>
      <c r="T13"/>
      <c r="U13"/>
      <c r="V13"/>
      <c r="W13"/>
      <c r="X13"/>
      <c r="Y13"/>
      <c r="Z13"/>
      <c r="AA13"/>
      <c r="AB13"/>
      <c r="AC13"/>
      <c r="AD13"/>
      <c r="AE13"/>
      <c r="AF13"/>
      <c r="AG13"/>
      <c r="AH13"/>
    </row>
    <row r="14" spans="1:34" x14ac:dyDescent="0.3">
      <c r="A14" s="324" t="s">
        <v>61</v>
      </c>
      <c r="B14" s="140"/>
      <c r="C14" s="140"/>
      <c r="D14" s="140"/>
      <c r="T14"/>
      <c r="U14"/>
      <c r="V14"/>
      <c r="W14"/>
      <c r="X14"/>
      <c r="Y14"/>
      <c r="Z14"/>
      <c r="AA14"/>
      <c r="AB14"/>
      <c r="AC14"/>
      <c r="AD14"/>
      <c r="AE14"/>
      <c r="AF14"/>
      <c r="AG14"/>
      <c r="AH14"/>
    </row>
    <row r="15" spans="1:34" x14ac:dyDescent="0.3">
      <c r="A15" s="129" t="s">
        <v>124</v>
      </c>
      <c r="B15" s="248">
        <f>SUM($B$9:B14)</f>
        <v>0</v>
      </c>
      <c r="C15" s="248">
        <f>SUM($C$9:C14)</f>
        <v>0</v>
      </c>
      <c r="T15"/>
      <c r="U15"/>
      <c r="V15"/>
      <c r="W15"/>
      <c r="X15"/>
      <c r="Y15"/>
      <c r="Z15"/>
      <c r="AA15"/>
      <c r="AB15"/>
      <c r="AC15"/>
      <c r="AD15"/>
      <c r="AE15"/>
      <c r="AF15"/>
      <c r="AG15"/>
      <c r="AH15"/>
    </row>
    <row r="16" spans="1:34" x14ac:dyDescent="0.3">
      <c r="A16" s="142"/>
      <c r="D16" s="141"/>
      <c r="T16"/>
      <c r="U16"/>
      <c r="V16"/>
      <c r="W16"/>
      <c r="X16"/>
      <c r="Y16"/>
      <c r="Z16"/>
      <c r="AA16"/>
      <c r="AB16"/>
      <c r="AC16"/>
      <c r="AD16"/>
      <c r="AE16"/>
      <c r="AF16"/>
      <c r="AG16"/>
      <c r="AH16"/>
    </row>
    <row r="17" spans="1:34" x14ac:dyDescent="0.3">
      <c r="A17" s="141"/>
      <c r="D17" s="141"/>
      <c r="T17"/>
      <c r="U17"/>
      <c r="V17"/>
      <c r="W17"/>
      <c r="X17"/>
      <c r="Y17"/>
      <c r="Z17"/>
      <c r="AA17"/>
      <c r="AB17"/>
      <c r="AC17"/>
      <c r="AD17"/>
      <c r="AE17"/>
      <c r="AF17"/>
      <c r="AG17"/>
      <c r="AH17"/>
    </row>
  </sheetData>
  <mergeCells count="1">
    <mergeCell ref="B7:C7"/>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orientation="portrait" r:id="rId1"/>
  <colBreaks count="1" manualBreakCount="1">
    <brk id="4"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FF0000"/>
    <pageSetUpPr fitToPage="1"/>
  </sheetPr>
  <dimension ref="A1:AG16"/>
  <sheetViews>
    <sheetView zoomScaleNormal="100" zoomScaleSheetLayoutView="100" workbookViewId="0">
      <selection activeCell="A11" sqref="A11"/>
    </sheetView>
  </sheetViews>
  <sheetFormatPr baseColWidth="10" defaultRowHeight="14.4" x14ac:dyDescent="0.3"/>
  <cols>
    <col min="1" max="1" width="66.109375" style="124" bestFit="1" customWidth="1"/>
    <col min="2" max="2" width="13.5546875" style="124" bestFit="1" customWidth="1"/>
    <col min="3" max="3" width="13.88671875" style="124" bestFit="1" customWidth="1"/>
    <col min="4" max="33" width="11.5546875" style="124" customWidth="1"/>
  </cols>
  <sheetData>
    <row r="1" spans="1:33" x14ac:dyDescent="0.3">
      <c r="A1" s="124" t="str">
        <f>Indice!C1</f>
        <v>SALLUSTRO Y CIA. S..A</v>
      </c>
      <c r="C1" s="146" t="s">
        <v>126</v>
      </c>
    </row>
    <row r="4" spans="1:33" x14ac:dyDescent="0.3">
      <c r="A4" s="303" t="s">
        <v>293</v>
      </c>
      <c r="B4" s="303"/>
      <c r="C4" s="303"/>
      <c r="D4" s="303"/>
      <c r="T4"/>
      <c r="U4"/>
      <c r="V4"/>
      <c r="W4"/>
      <c r="X4"/>
      <c r="Y4"/>
      <c r="Z4"/>
      <c r="AA4"/>
      <c r="AB4"/>
      <c r="AC4"/>
      <c r="AD4"/>
      <c r="AE4"/>
      <c r="AF4"/>
      <c r="AG4"/>
    </row>
    <row r="6" spans="1:33" x14ac:dyDescent="0.3">
      <c r="B6" s="849" t="s">
        <v>274</v>
      </c>
      <c r="C6" s="849"/>
    </row>
    <row r="7" spans="1:33" x14ac:dyDescent="0.3">
      <c r="A7" s="291" t="s">
        <v>62</v>
      </c>
      <c r="B7" s="338">
        <f>IFERROR(IF(Indice!B6="","2XX2",YEAR(Indice!B6)),"2XX2")</f>
        <v>2021</v>
      </c>
      <c r="C7" s="338">
        <f>IFERROR(YEAR(Indice!B6-366),"2XX1")</f>
        <v>2020</v>
      </c>
    </row>
    <row r="8" spans="1:33" x14ac:dyDescent="0.3">
      <c r="A8" s="124" t="s">
        <v>131</v>
      </c>
      <c r="B8" s="447"/>
      <c r="C8" s="447">
        <v>0</v>
      </c>
    </row>
    <row r="9" spans="1:33" x14ac:dyDescent="0.3">
      <c r="A9" s="124" t="s">
        <v>132</v>
      </c>
      <c r="B9" s="447">
        <v>381282207</v>
      </c>
      <c r="C9" s="447">
        <v>569443542.94000006</v>
      </c>
    </row>
    <row r="10" spans="1:33" s="523" customFormat="1" x14ac:dyDescent="0.3">
      <c r="A10" s="124" t="s">
        <v>1053</v>
      </c>
      <c r="B10" s="447">
        <v>382084843.24000001</v>
      </c>
      <c r="C10" s="447">
        <v>264748701.91</v>
      </c>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row>
    <row r="11" spans="1:33" s="523" customFormat="1" x14ac:dyDescent="0.3">
      <c r="A11" s="124" t="s">
        <v>1054</v>
      </c>
      <c r="B11" s="447">
        <v>35000337.109999999</v>
      </c>
      <c r="C11" s="447">
        <v>24298837.530000001</v>
      </c>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row>
    <row r="12" spans="1:33" x14ac:dyDescent="0.3">
      <c r="A12" s="124" t="s">
        <v>133</v>
      </c>
      <c r="B12" s="447">
        <v>0</v>
      </c>
      <c r="C12" s="447">
        <v>0</v>
      </c>
    </row>
    <row r="13" spans="1:33" x14ac:dyDescent="0.3">
      <c r="A13" s="124" t="s">
        <v>1003</v>
      </c>
      <c r="B13" s="447">
        <v>0</v>
      </c>
      <c r="C13" s="447">
        <v>0</v>
      </c>
    </row>
    <row r="14" spans="1:33" x14ac:dyDescent="0.3">
      <c r="A14" s="124" t="s">
        <v>3</v>
      </c>
      <c r="B14" s="509">
        <f>SUM($B$8:B13)</f>
        <v>798367387.35000002</v>
      </c>
      <c r="C14" s="509">
        <f>SUM($C$8:C13)</f>
        <v>858491082.38</v>
      </c>
    </row>
    <row r="16" spans="1:33" x14ac:dyDescent="0.3">
      <c r="B16" s="468"/>
    </row>
  </sheetData>
  <mergeCells count="1">
    <mergeCell ref="B6:C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3"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FF0000"/>
    <pageSetUpPr fitToPage="1"/>
  </sheetPr>
  <dimension ref="A1:C17"/>
  <sheetViews>
    <sheetView zoomScaleNormal="100" zoomScaleSheetLayoutView="90" workbookViewId="0">
      <selection activeCell="B22" sqref="B22"/>
    </sheetView>
  </sheetViews>
  <sheetFormatPr baseColWidth="10" defaultRowHeight="14.4" x14ac:dyDescent="0.3"/>
  <cols>
    <col min="1" max="1" width="51.5546875" style="124" customWidth="1"/>
    <col min="2" max="3" width="22.6640625" style="124" customWidth="1"/>
  </cols>
  <sheetData>
    <row r="1" spans="1:3" x14ac:dyDescent="0.3">
      <c r="A1" s="124" t="str">
        <f>Indice!C1</f>
        <v>SALLUSTRO Y CIA. S..A</v>
      </c>
      <c r="C1" s="146" t="s">
        <v>126</v>
      </c>
    </row>
    <row r="5" spans="1:3" x14ac:dyDescent="0.3">
      <c r="A5" s="303" t="s">
        <v>307</v>
      </c>
      <c r="B5" s="303"/>
      <c r="C5" s="303"/>
    </row>
    <row r="6" spans="1:3" s="31" customFormat="1" x14ac:dyDescent="0.3">
      <c r="A6" s="147"/>
      <c r="B6" s="147"/>
      <c r="C6" s="147"/>
    </row>
    <row r="7" spans="1:3" x14ac:dyDescent="0.3">
      <c r="B7" s="849" t="s">
        <v>274</v>
      </c>
      <c r="C7" s="849"/>
    </row>
    <row r="8" spans="1:3" x14ac:dyDescent="0.3">
      <c r="A8" s="292" t="s">
        <v>63</v>
      </c>
      <c r="B8" s="338">
        <f>IFERROR(IF(Indice!B6="","2XX2",YEAR(Indice!B6)),"2XX2")</f>
        <v>2021</v>
      </c>
      <c r="C8" s="338">
        <f>IFERROR(YEAR(Indice!B6-366),"2XX1")</f>
        <v>2020</v>
      </c>
    </row>
    <row r="9" spans="1:3" x14ac:dyDescent="0.3">
      <c r="A9" s="124" t="s">
        <v>954</v>
      </c>
      <c r="B9" s="447">
        <v>1362597285.0799999</v>
      </c>
      <c r="C9" s="447">
        <v>45193427.060000002</v>
      </c>
    </row>
    <row r="10" spans="1:3" s="439" customFormat="1" x14ac:dyDescent="0.3">
      <c r="A10" s="124" t="s">
        <v>949</v>
      </c>
      <c r="B10" s="447">
        <v>0</v>
      </c>
      <c r="C10" s="447">
        <v>808709437</v>
      </c>
    </row>
    <row r="11" spans="1:3" x14ac:dyDescent="0.3">
      <c r="A11" s="124" t="s">
        <v>950</v>
      </c>
      <c r="B11" s="447">
        <v>0</v>
      </c>
      <c r="C11" s="447">
        <v>37482935</v>
      </c>
    </row>
    <row r="12" spans="1:3" s="439" customFormat="1" x14ac:dyDescent="0.3">
      <c r="A12" s="124" t="s">
        <v>951</v>
      </c>
      <c r="B12" s="447">
        <v>11831631</v>
      </c>
      <c r="C12" s="447">
        <v>16127681.220000001</v>
      </c>
    </row>
    <row r="13" spans="1:3" s="439" customFormat="1" x14ac:dyDescent="0.3">
      <c r="A13" s="124" t="s">
        <v>952</v>
      </c>
      <c r="B13" s="447">
        <v>0</v>
      </c>
      <c r="C13" s="447">
        <v>0</v>
      </c>
    </row>
    <row r="14" spans="1:3" s="439" customFormat="1" x14ac:dyDescent="0.3">
      <c r="A14" s="124" t="s">
        <v>953</v>
      </c>
      <c r="B14" s="447">
        <v>0</v>
      </c>
      <c r="C14" s="447">
        <v>0</v>
      </c>
    </row>
    <row r="15" spans="1:3" x14ac:dyDescent="0.3">
      <c r="A15" s="124" t="s">
        <v>3</v>
      </c>
      <c r="B15" s="509">
        <f>SUM($B$9:B14)</f>
        <v>1374428916.0799999</v>
      </c>
      <c r="C15" s="509">
        <f>SUM($C$9:C14)</f>
        <v>907513480.27999997</v>
      </c>
    </row>
    <row r="17" spans="2:2" x14ac:dyDescent="0.3">
      <c r="B17" s="468"/>
    </row>
  </sheetData>
  <mergeCells count="1">
    <mergeCell ref="B7:C7"/>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FF0000"/>
    <pageSetUpPr fitToPage="1"/>
  </sheetPr>
  <dimension ref="A1:J13"/>
  <sheetViews>
    <sheetView showGridLines="0" topLeftCell="A6" zoomScaleNormal="100" zoomScaleSheetLayoutView="110" workbookViewId="0">
      <selection activeCell="G33" sqref="G33"/>
    </sheetView>
  </sheetViews>
  <sheetFormatPr baseColWidth="10" defaultRowHeight="14.4" x14ac:dyDescent="0.3"/>
  <cols>
    <col min="1" max="1" width="29" style="124" bestFit="1" customWidth="1"/>
    <col min="2" max="3" width="13.5546875" style="124" bestFit="1" customWidth="1"/>
    <col min="4" max="10" width="11.5546875" style="124" customWidth="1"/>
  </cols>
  <sheetData>
    <row r="1" spans="1:10" x14ac:dyDescent="0.3">
      <c r="A1" s="124" t="str">
        <f>Indice!C1</f>
        <v>SALLUSTRO Y CIA. S..A</v>
      </c>
      <c r="C1" s="146" t="s">
        <v>126</v>
      </c>
    </row>
    <row r="4" spans="1:10" x14ac:dyDescent="0.3">
      <c r="A4" s="853" t="s">
        <v>295</v>
      </c>
      <c r="B4" s="853"/>
      <c r="C4" s="853"/>
    </row>
    <row r="6" spans="1:10" x14ac:dyDescent="0.3">
      <c r="B6" s="849" t="s">
        <v>274</v>
      </c>
      <c r="C6" s="849"/>
    </row>
    <row r="7" spans="1:10" x14ac:dyDescent="0.3">
      <c r="A7" s="859" t="s">
        <v>64</v>
      </c>
      <c r="B7" s="338">
        <f>IFERROR(IF(Indice!B6="","2XX2",YEAR(Indice!B6)),"2XX2")</f>
        <v>2021</v>
      </c>
      <c r="C7" s="338">
        <f>IFERROR(YEAR(Indice!B6-366),"2XX1")</f>
        <v>2020</v>
      </c>
    </row>
    <row r="8" spans="1:10" x14ac:dyDescent="0.3">
      <c r="A8" s="859"/>
      <c r="B8" s="457"/>
      <c r="C8" s="457"/>
    </row>
    <row r="9" spans="1:10" s="288" customFormat="1" x14ac:dyDescent="0.3">
      <c r="A9" s="327" t="s">
        <v>808</v>
      </c>
      <c r="B9" s="447">
        <v>0</v>
      </c>
      <c r="C9" s="447">
        <v>0</v>
      </c>
      <c r="D9" s="124"/>
      <c r="E9" s="124"/>
      <c r="F9" s="124"/>
      <c r="G9" s="124"/>
      <c r="H9" s="124"/>
      <c r="I9" s="124"/>
      <c r="J9" s="124"/>
    </row>
    <row r="10" spans="1:10" s="288" customFormat="1" x14ac:dyDescent="0.3">
      <c r="A10" s="327" t="s">
        <v>810</v>
      </c>
      <c r="B10" s="447">
        <v>0</v>
      </c>
      <c r="C10" s="447">
        <v>0</v>
      </c>
      <c r="D10" s="124"/>
      <c r="E10" s="124"/>
      <c r="F10" s="124"/>
      <c r="G10" s="124"/>
      <c r="H10" s="124"/>
      <c r="I10" s="124"/>
      <c r="J10" s="124"/>
    </row>
    <row r="11" spans="1:10" s="288" customFormat="1" x14ac:dyDescent="0.3">
      <c r="A11" s="327" t="s">
        <v>809</v>
      </c>
      <c r="B11" s="447">
        <v>0</v>
      </c>
      <c r="C11" s="447">
        <v>0</v>
      </c>
      <c r="D11" s="124"/>
      <c r="E11" s="124"/>
      <c r="F11" s="124"/>
      <c r="G11" s="124"/>
      <c r="H11" s="124"/>
      <c r="I11" s="124"/>
      <c r="J11" s="124"/>
    </row>
    <row r="12" spans="1:10" x14ac:dyDescent="0.3">
      <c r="A12" s="127" t="s">
        <v>1004</v>
      </c>
      <c r="B12" s="479">
        <v>501917117.60000002</v>
      </c>
      <c r="C12" s="479">
        <v>807997000.88</v>
      </c>
    </row>
    <row r="13" spans="1:10" x14ac:dyDescent="0.3">
      <c r="A13" s="124" t="s">
        <v>3</v>
      </c>
      <c r="B13" s="509">
        <f>SUM($B$9:B12)</f>
        <v>501917117.60000002</v>
      </c>
      <c r="C13" s="509">
        <f>SUM($C$9:C12)</f>
        <v>807997000.88</v>
      </c>
    </row>
  </sheetData>
  <mergeCells count="3">
    <mergeCell ref="A4:C4"/>
    <mergeCell ref="A7:A8"/>
    <mergeCell ref="B6:C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FF0000"/>
    <pageSetUpPr fitToPage="1"/>
  </sheetPr>
  <dimension ref="A1:G21"/>
  <sheetViews>
    <sheetView showGridLines="0" zoomScaleNormal="100" zoomScaleSheetLayoutView="80" workbookViewId="0">
      <selection activeCell="C26" sqref="C26"/>
    </sheetView>
  </sheetViews>
  <sheetFormatPr baseColWidth="10" defaultRowHeight="14.4" x14ac:dyDescent="0.3"/>
  <cols>
    <col min="1" max="1" width="50.6640625" customWidth="1"/>
    <col min="2" max="2" width="13.88671875" customWidth="1"/>
    <col min="3" max="3" width="13.88671875" bestFit="1" customWidth="1"/>
    <col min="4" max="4" width="3.6640625" bestFit="1" customWidth="1"/>
    <col min="5" max="5" width="52.109375" customWidth="1"/>
    <col min="6" max="7" width="13.5546875" bestFit="1" customWidth="1"/>
  </cols>
  <sheetData>
    <row r="1" spans="1:7" x14ac:dyDescent="0.3">
      <c r="A1" t="str">
        <f>Indice!C1</f>
        <v>SALLUSTRO Y CIA. S..A</v>
      </c>
      <c r="D1" s="145" t="s">
        <v>126</v>
      </c>
    </row>
    <row r="3" spans="1:7" x14ac:dyDescent="0.3">
      <c r="A3" s="303" t="s">
        <v>296</v>
      </c>
      <c r="B3" s="303"/>
      <c r="C3" s="303"/>
    </row>
    <row r="4" spans="1:7" x14ac:dyDescent="0.3">
      <c r="A4" s="860" t="s">
        <v>274</v>
      </c>
      <c r="B4" s="860"/>
    </row>
    <row r="5" spans="1:7" x14ac:dyDescent="0.3">
      <c r="A5" s="10"/>
      <c r="E5" s="10"/>
      <c r="F5" s="289"/>
      <c r="G5" s="289"/>
    </row>
    <row r="6" spans="1:7" x14ac:dyDescent="0.3">
      <c r="A6" s="27" t="s">
        <v>60</v>
      </c>
      <c r="B6" s="389">
        <f>IFERROR(IF(Indice!B6="","2XX2",YEAR(Indice!B6)),"2XX2")</f>
        <v>2021</v>
      </c>
      <c r="C6" s="389">
        <f>IFERROR(YEAR(Indice!B6-366),"2XX1")</f>
        <v>2020</v>
      </c>
      <c r="E6" s="27" t="s">
        <v>797</v>
      </c>
      <c r="F6" s="389">
        <f>IFERROR(IF(Indice!B6="","2XX2",YEAR(Indice!B6)),"2XX2")</f>
        <v>2021</v>
      </c>
      <c r="G6" s="389">
        <f>IFERROR(YEAR(Indice!B6-366),"2XX1")</f>
        <v>2020</v>
      </c>
    </row>
    <row r="7" spans="1:7" ht="13.95" customHeight="1" x14ac:dyDescent="0.3">
      <c r="A7" s="10" t="s">
        <v>134</v>
      </c>
      <c r="B7" s="453">
        <v>0</v>
      </c>
      <c r="C7" s="453">
        <v>0</v>
      </c>
      <c r="E7" s="10" t="s">
        <v>134</v>
      </c>
      <c r="F7" s="24">
        <v>0</v>
      </c>
      <c r="G7" s="24">
        <v>0</v>
      </c>
    </row>
    <row r="8" spans="1:7" x14ac:dyDescent="0.3">
      <c r="A8" s="28" t="s">
        <v>18</v>
      </c>
      <c r="B8" s="453">
        <v>0</v>
      </c>
      <c r="C8" s="453">
        <v>0</v>
      </c>
      <c r="E8" s="28" t="s">
        <v>18</v>
      </c>
      <c r="F8" s="454">
        <v>0</v>
      </c>
      <c r="G8" s="454">
        <v>0</v>
      </c>
    </row>
    <row r="9" spans="1:7" x14ac:dyDescent="0.3">
      <c r="A9" s="28" t="s">
        <v>19</v>
      </c>
      <c r="B9" s="453">
        <v>0</v>
      </c>
      <c r="C9" s="453">
        <v>0</v>
      </c>
      <c r="E9" s="28" t="s">
        <v>19</v>
      </c>
      <c r="F9" s="454">
        <v>0</v>
      </c>
      <c r="G9" s="454">
        <v>0</v>
      </c>
    </row>
    <row r="10" spans="1:7" x14ac:dyDescent="0.3">
      <c r="A10" s="28" t="s">
        <v>136</v>
      </c>
      <c r="B10" s="453">
        <v>0</v>
      </c>
      <c r="C10" s="453">
        <v>0</v>
      </c>
      <c r="E10" s="28" t="s">
        <v>137</v>
      </c>
      <c r="F10" s="454">
        <v>0</v>
      </c>
      <c r="G10" s="454">
        <v>0</v>
      </c>
    </row>
    <row r="11" spans="1:7" x14ac:dyDescent="0.3">
      <c r="A11" s="10" t="s">
        <v>806</v>
      </c>
      <c r="B11" s="453">
        <v>0</v>
      </c>
      <c r="C11" s="453">
        <v>0</v>
      </c>
      <c r="E11" s="10" t="s">
        <v>806</v>
      </c>
      <c r="F11" s="454">
        <v>0</v>
      </c>
      <c r="G11" s="454">
        <v>0</v>
      </c>
    </row>
    <row r="12" spans="1:7" x14ac:dyDescent="0.3">
      <c r="A12" s="10" t="s">
        <v>135</v>
      </c>
      <c r="B12" s="453">
        <v>0</v>
      </c>
      <c r="C12" s="453">
        <v>0</v>
      </c>
      <c r="E12" s="10" t="s">
        <v>135</v>
      </c>
      <c r="F12" s="454">
        <v>0</v>
      </c>
      <c r="G12" s="454">
        <v>0</v>
      </c>
    </row>
    <row r="13" spans="1:7" x14ac:dyDescent="0.3">
      <c r="A13" s="10" t="s">
        <v>1010</v>
      </c>
      <c r="B13" s="479">
        <v>500000000</v>
      </c>
      <c r="C13" s="479">
        <v>500000000</v>
      </c>
      <c r="E13" s="10" t="s">
        <v>1010</v>
      </c>
      <c r="F13" s="453">
        <v>0</v>
      </c>
      <c r="G13" s="453">
        <v>0</v>
      </c>
    </row>
    <row r="14" spans="1:7" s="439" customFormat="1" x14ac:dyDescent="0.3">
      <c r="A14" s="10" t="s">
        <v>1009</v>
      </c>
      <c r="B14" s="479"/>
      <c r="C14" s="479"/>
      <c r="E14" s="10" t="s">
        <v>1355</v>
      </c>
      <c r="F14" s="453">
        <v>500000000</v>
      </c>
      <c r="G14" s="453">
        <v>0</v>
      </c>
    </row>
    <row r="15" spans="1:7" s="439" customFormat="1" x14ac:dyDescent="0.3">
      <c r="A15" s="10" t="s">
        <v>1006</v>
      </c>
      <c r="B15" s="479">
        <v>150000000</v>
      </c>
      <c r="C15" s="479">
        <v>150000000</v>
      </c>
      <c r="E15" s="10" t="s">
        <v>1006</v>
      </c>
      <c r="F15" s="453">
        <v>0</v>
      </c>
      <c r="G15" s="453">
        <v>0</v>
      </c>
    </row>
    <row r="16" spans="1:7" s="439" customFormat="1" x14ac:dyDescent="0.3">
      <c r="A16" s="10" t="s">
        <v>1007</v>
      </c>
      <c r="B16" s="694">
        <v>0</v>
      </c>
      <c r="C16" s="694">
        <v>0</v>
      </c>
      <c r="E16" s="10" t="s">
        <v>1007</v>
      </c>
      <c r="F16" s="696">
        <v>0</v>
      </c>
      <c r="G16" s="696">
        <v>555332000</v>
      </c>
    </row>
    <row r="17" spans="1:7" s="439" customFormat="1" x14ac:dyDescent="0.3">
      <c r="A17" s="10" t="s">
        <v>1008</v>
      </c>
      <c r="B17" s="453">
        <v>0</v>
      </c>
      <c r="C17" s="453">
        <v>0</v>
      </c>
      <c r="E17" s="10" t="s">
        <v>1008</v>
      </c>
      <c r="F17" s="696">
        <v>344370000</v>
      </c>
      <c r="G17" s="696">
        <v>347082500</v>
      </c>
    </row>
    <row r="18" spans="1:7" s="658" customFormat="1" x14ac:dyDescent="0.3">
      <c r="A18" s="10" t="s">
        <v>1365</v>
      </c>
      <c r="B18" s="696">
        <v>1484454266.45</v>
      </c>
      <c r="C18" s="694">
        <v>0</v>
      </c>
      <c r="E18" s="10" t="s">
        <v>1365</v>
      </c>
      <c r="F18" s="696">
        <v>0</v>
      </c>
      <c r="G18" s="696"/>
    </row>
    <row r="19" spans="1:7" s="31" customFormat="1" ht="15" thickBot="1" x14ac:dyDescent="0.35">
      <c r="A19" s="30" t="s">
        <v>16</v>
      </c>
      <c r="B19" s="26">
        <f>SUM(B7:B18)</f>
        <v>2134454266.45</v>
      </c>
      <c r="C19" s="26">
        <f>SUM(C7:C18)</f>
        <v>650000000</v>
      </c>
      <c r="E19" s="30" t="s">
        <v>16</v>
      </c>
      <c r="F19" s="26">
        <f>SUM(F7:F18)</f>
        <v>844370000</v>
      </c>
      <c r="G19" s="26">
        <f>SUM(G7:G18)</f>
        <v>902414500</v>
      </c>
    </row>
    <row r="20" spans="1:7" s="31" customFormat="1" ht="15" thickTop="1" x14ac:dyDescent="0.3">
      <c r="A20" s="30"/>
      <c r="B20" s="87"/>
      <c r="C20" s="88"/>
    </row>
    <row r="21" spans="1:7" x14ac:dyDescent="0.3">
      <c r="E21" s="30"/>
      <c r="F21" s="10"/>
      <c r="G21" s="18"/>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9" scale="81"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FF0000"/>
    <pageSetUpPr fitToPage="1"/>
  </sheetPr>
  <dimension ref="A1:I11"/>
  <sheetViews>
    <sheetView showGridLines="0" zoomScaleNormal="100" zoomScaleSheetLayoutView="100" workbookViewId="0">
      <selection activeCell="D24" sqref="D24"/>
    </sheetView>
  </sheetViews>
  <sheetFormatPr baseColWidth="10" defaultRowHeight="14.4" x14ac:dyDescent="0.3"/>
  <cols>
    <col min="1" max="1" width="23.5546875" bestFit="1" customWidth="1"/>
    <col min="2" max="3" width="16.6640625" bestFit="1" customWidth="1"/>
    <col min="4" max="4" width="1.109375" customWidth="1"/>
    <col min="6" max="6" width="1.109375" customWidth="1"/>
    <col min="7" max="7" width="18.109375" customWidth="1"/>
    <col min="8" max="8" width="1.109375" customWidth="1"/>
    <col min="9" max="9" width="13.109375" customWidth="1"/>
  </cols>
  <sheetData>
    <row r="1" spans="1:9" x14ac:dyDescent="0.3">
      <c r="A1" t="str">
        <f>Indice!C1</f>
        <v>SALLUSTRO Y CIA. S..A</v>
      </c>
      <c r="B1" s="145" t="s">
        <v>126</v>
      </c>
    </row>
    <row r="4" spans="1:9" x14ac:dyDescent="0.3">
      <c r="A4" s="861" t="s">
        <v>298</v>
      </c>
      <c r="B4" s="861"/>
      <c r="C4" s="861"/>
      <c r="D4" s="246"/>
      <c r="E4" s="246"/>
      <c r="F4" s="246"/>
      <c r="G4" s="246"/>
      <c r="H4" s="246"/>
      <c r="I4" s="246"/>
    </row>
    <row r="5" spans="1:9" x14ac:dyDescent="0.3">
      <c r="D5" s="61"/>
      <c r="E5" s="61"/>
      <c r="F5" s="61"/>
      <c r="G5" s="61"/>
      <c r="H5" s="61"/>
      <c r="I5" s="61"/>
    </row>
    <row r="6" spans="1:9" s="288" customFormat="1" x14ac:dyDescent="0.3">
      <c r="A6" s="288" t="s">
        <v>811</v>
      </c>
      <c r="B6" s="389">
        <f>IFERROR(IF(Indice!B6="","2XX2",YEAR(Indice!B6)),"2XX2")</f>
        <v>2021</v>
      </c>
      <c r="C6" s="389">
        <f>IFERROR(YEAR(Indice!B6-366),"2XX1")</f>
        <v>2020</v>
      </c>
      <c r="D6" s="61"/>
      <c r="E6" s="61"/>
      <c r="F6" s="61"/>
      <c r="G6" s="61"/>
      <c r="H6" s="61"/>
      <c r="I6" s="61"/>
    </row>
    <row r="7" spans="1:9" s="288" customFormat="1" ht="15" customHeight="1" x14ac:dyDescent="0.3">
      <c r="A7" s="288" t="s">
        <v>812</v>
      </c>
      <c r="B7" s="453">
        <v>68000000000</v>
      </c>
      <c r="C7" s="453">
        <v>68000000000</v>
      </c>
      <c r="D7" s="61"/>
      <c r="E7" s="61"/>
      <c r="F7" s="61"/>
      <c r="G7" s="61"/>
      <c r="H7" s="61"/>
      <c r="I7" s="61"/>
    </row>
    <row r="8" spans="1:9" s="288" customFormat="1" x14ac:dyDescent="0.3">
      <c r="A8" s="288" t="s">
        <v>815</v>
      </c>
      <c r="B8" s="453">
        <v>65062440265.379997</v>
      </c>
      <c r="C8" s="453">
        <v>64109200000</v>
      </c>
      <c r="D8" s="61"/>
      <c r="E8" s="61"/>
      <c r="F8" s="61"/>
      <c r="G8" s="61"/>
      <c r="H8" s="61"/>
      <c r="I8" s="61"/>
    </row>
    <row r="9" spans="1:9" s="288" customFormat="1" ht="15" customHeight="1" x14ac:dyDescent="0.3">
      <c r="A9" s="288" t="s">
        <v>814</v>
      </c>
      <c r="B9" s="453">
        <v>650624.40265379997</v>
      </c>
      <c r="C9" s="453">
        <v>641092</v>
      </c>
      <c r="D9" s="61"/>
      <c r="E9" s="61"/>
      <c r="F9" s="61"/>
      <c r="G9" s="61"/>
      <c r="H9" s="61"/>
      <c r="I9" s="61"/>
    </row>
    <row r="10" spans="1:9" s="288" customFormat="1" ht="15" customHeight="1" x14ac:dyDescent="0.3">
      <c r="A10" s="325" t="s">
        <v>813</v>
      </c>
      <c r="B10" s="459">
        <v>100000</v>
      </c>
      <c r="C10" s="459">
        <v>100000</v>
      </c>
      <c r="D10" s="61"/>
      <c r="E10" s="61"/>
      <c r="F10" s="61"/>
      <c r="G10" s="61"/>
      <c r="H10" s="61"/>
      <c r="I10" s="61"/>
    </row>
    <row r="11" spans="1:9" x14ac:dyDescent="0.3">
      <c r="A11" t="s">
        <v>3</v>
      </c>
      <c r="B11" s="487">
        <f>+B8</f>
        <v>65062440265.379997</v>
      </c>
      <c r="C11" s="487">
        <f>+C8</f>
        <v>64109200000</v>
      </c>
    </row>
  </sheetData>
  <mergeCells count="1">
    <mergeCell ref="A4:C4"/>
  </mergeCells>
  <hyperlinks>
    <hyperlink ref="B1" location="BG!A1" display="BG"/>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FF0000"/>
    <pageSetUpPr fitToPage="1"/>
  </sheetPr>
  <dimension ref="A1:O34"/>
  <sheetViews>
    <sheetView view="pageBreakPreview" zoomScale="90" zoomScaleNormal="100" zoomScaleSheetLayoutView="90" workbookViewId="0">
      <selection activeCell="K25" sqref="K25"/>
    </sheetView>
  </sheetViews>
  <sheetFormatPr baseColWidth="10" defaultRowHeight="14.4" x14ac:dyDescent="0.3"/>
  <cols>
    <col min="1" max="1" width="27.5546875" style="124" bestFit="1" customWidth="1"/>
    <col min="2" max="2" width="18.5546875" style="124" customWidth="1"/>
    <col min="3" max="3" width="16.6640625" style="124" customWidth="1"/>
    <col min="4" max="15" width="11.5546875" style="124" customWidth="1"/>
  </cols>
  <sheetData>
    <row r="1" spans="1:15" x14ac:dyDescent="0.3">
      <c r="A1" s="124" t="str">
        <f>Indice!C1</f>
        <v>SALLUSTRO Y CIA. S..A</v>
      </c>
      <c r="F1" s="146" t="s">
        <v>126</v>
      </c>
    </row>
    <row r="3" spans="1:15" x14ac:dyDescent="0.3">
      <c r="J3" s="31"/>
      <c r="K3" s="31"/>
    </row>
    <row r="4" spans="1:15" x14ac:dyDescent="0.3">
      <c r="A4" s="853" t="s">
        <v>299</v>
      </c>
      <c r="B4" s="853"/>
      <c r="C4" s="853"/>
      <c r="D4" s="853"/>
      <c r="E4" s="853"/>
      <c r="F4" s="853"/>
      <c r="G4" s="149"/>
      <c r="H4" s="149"/>
      <c r="I4" s="149"/>
      <c r="J4" s="31"/>
      <c r="K4" s="31"/>
      <c r="L4" s="149"/>
      <c r="M4" s="149"/>
    </row>
    <row r="5" spans="1:15" x14ac:dyDescent="0.3">
      <c r="J5" s="31"/>
      <c r="K5" s="31"/>
    </row>
    <row r="6" spans="1:15" x14ac:dyDescent="0.3">
      <c r="B6" s="849" t="s">
        <v>274</v>
      </c>
      <c r="C6" s="849"/>
    </row>
    <row r="7" spans="1:15" x14ac:dyDescent="0.3">
      <c r="B7" s="389">
        <f>IFERROR(IF(Indice!B6="","2XX2",YEAR(Indice!B6)),"2XX2")</f>
        <v>2021</v>
      </c>
      <c r="C7" s="389">
        <f>IFERROR(YEAR(Indice!B6-366),"2XX1")</f>
        <v>2020</v>
      </c>
    </row>
    <row r="8" spans="1:15" x14ac:dyDescent="0.3">
      <c r="A8" s="329" t="s">
        <v>139</v>
      </c>
      <c r="B8" s="460">
        <f>SUM(B9:B10)</f>
        <v>3812149991.3299999</v>
      </c>
      <c r="C8" s="460">
        <f>SUM(C9:C10)</f>
        <v>3812149991.3299999</v>
      </c>
    </row>
    <row r="9" spans="1:15" s="553" customFormat="1" x14ac:dyDescent="0.3">
      <c r="A9" s="268" t="s">
        <v>1236</v>
      </c>
      <c r="B9" s="479">
        <v>3642207544.3299999</v>
      </c>
      <c r="C9" s="479">
        <v>3642207544.3299999</v>
      </c>
      <c r="D9" s="124"/>
      <c r="E9" s="124"/>
      <c r="F9" s="124"/>
      <c r="G9" s="124"/>
      <c r="H9" s="124"/>
      <c r="I9" s="124"/>
      <c r="J9" s="124"/>
      <c r="K9" s="124"/>
      <c r="L9" s="124"/>
      <c r="M9" s="124"/>
      <c r="N9" s="124"/>
      <c r="O9" s="124"/>
    </row>
    <row r="10" spans="1:15" s="553" customFormat="1" x14ac:dyDescent="0.3">
      <c r="A10" s="268" t="s">
        <v>1237</v>
      </c>
      <c r="B10" s="479">
        <v>169942447</v>
      </c>
      <c r="C10" s="479">
        <v>169942447</v>
      </c>
      <c r="D10" s="124"/>
      <c r="E10" s="124"/>
      <c r="F10" s="124"/>
      <c r="G10" s="124"/>
      <c r="H10" s="124"/>
      <c r="I10" s="124"/>
      <c r="J10" s="124"/>
      <c r="K10" s="124"/>
      <c r="L10" s="124"/>
      <c r="M10" s="124"/>
      <c r="N10" s="124"/>
      <c r="O10" s="124"/>
    </row>
    <row r="11" spans="1:15" s="288" customFormat="1" x14ac:dyDescent="0.3">
      <c r="A11" s="129"/>
      <c r="B11" s="447"/>
      <c r="C11" s="447"/>
      <c r="D11" s="124"/>
      <c r="E11" s="124"/>
      <c r="F11" s="124"/>
      <c r="G11" s="124"/>
      <c r="H11" s="124"/>
      <c r="I11" s="124"/>
      <c r="J11" s="124"/>
      <c r="K11" s="124"/>
      <c r="L11" s="124"/>
      <c r="M11" s="124"/>
      <c r="N11" s="124"/>
      <c r="O11" s="124"/>
    </row>
    <row r="12" spans="1:15" s="288" customFormat="1" x14ac:dyDescent="0.3">
      <c r="A12" s="129"/>
      <c r="B12" s="447"/>
      <c r="C12" s="447"/>
      <c r="D12" s="124"/>
      <c r="E12" s="124"/>
      <c r="F12" s="124"/>
      <c r="G12" s="124"/>
      <c r="H12" s="124"/>
      <c r="I12" s="124"/>
      <c r="J12" s="124"/>
      <c r="K12" s="124"/>
      <c r="L12" s="124"/>
      <c r="M12" s="124"/>
      <c r="N12" s="124"/>
      <c r="O12" s="124"/>
    </row>
    <row r="13" spans="1:15" s="288" customFormat="1" x14ac:dyDescent="0.3">
      <c r="A13" s="129"/>
      <c r="B13" s="447"/>
      <c r="C13" s="447"/>
      <c r="D13" s="124"/>
      <c r="E13" s="124"/>
      <c r="F13" s="124"/>
      <c r="G13" s="124"/>
      <c r="H13" s="124"/>
      <c r="I13" s="124"/>
      <c r="J13" s="124"/>
      <c r="K13" s="124"/>
      <c r="L13" s="124"/>
      <c r="M13" s="124"/>
      <c r="N13" s="124"/>
      <c r="O13" s="124"/>
    </row>
    <row r="14" spans="1:15" s="554" customFormat="1" x14ac:dyDescent="0.3">
      <c r="A14" s="129"/>
      <c r="B14" s="447"/>
      <c r="C14" s="447"/>
      <c r="D14" s="124"/>
      <c r="E14" s="124"/>
      <c r="F14" s="124"/>
      <c r="G14" s="124"/>
      <c r="H14" s="124"/>
      <c r="I14" s="124"/>
      <c r="J14" s="124"/>
      <c r="K14" s="124"/>
      <c r="L14" s="124"/>
      <c r="M14" s="124"/>
      <c r="N14" s="124"/>
      <c r="O14" s="124"/>
    </row>
    <row r="15" spans="1:15" s="491" customFormat="1" x14ac:dyDescent="0.3">
      <c r="A15" s="129"/>
      <c r="B15" s="447"/>
      <c r="C15" s="447"/>
      <c r="D15" s="124"/>
      <c r="E15" s="124"/>
      <c r="F15" s="124"/>
      <c r="G15" s="124"/>
      <c r="H15" s="124"/>
      <c r="I15" s="124"/>
      <c r="J15" s="124"/>
      <c r="K15" s="124"/>
      <c r="L15" s="124"/>
      <c r="M15" s="124"/>
      <c r="N15" s="124"/>
      <c r="O15" s="124"/>
    </row>
    <row r="16" spans="1:15" s="596" customFormat="1" x14ac:dyDescent="0.3">
      <c r="A16" s="129"/>
      <c r="B16" s="447"/>
      <c r="C16" s="447"/>
      <c r="D16" s="124"/>
      <c r="E16" s="124"/>
      <c r="F16" s="124"/>
      <c r="G16" s="124"/>
      <c r="H16" s="124"/>
      <c r="I16" s="124"/>
      <c r="J16" s="124"/>
      <c r="K16" s="124"/>
      <c r="L16" s="124"/>
      <c r="M16" s="124"/>
      <c r="N16" s="124"/>
      <c r="O16" s="124"/>
    </row>
    <row r="17" spans="1:15" s="596" customFormat="1" x14ac:dyDescent="0.3">
      <c r="A17" s="129"/>
      <c r="B17" s="447"/>
      <c r="C17" s="447"/>
      <c r="D17" s="124"/>
      <c r="E17" s="124"/>
      <c r="F17" s="124"/>
      <c r="G17" s="124"/>
      <c r="H17" s="124"/>
      <c r="I17" s="124"/>
      <c r="J17" s="124"/>
      <c r="K17" s="124"/>
      <c r="L17" s="124"/>
      <c r="M17" s="124"/>
      <c r="N17" s="124"/>
      <c r="O17" s="124"/>
    </row>
    <row r="18" spans="1:15" s="596" customFormat="1" x14ac:dyDescent="0.3">
      <c r="A18" s="129"/>
      <c r="B18" s="447"/>
      <c r="C18" s="447"/>
      <c r="D18" s="124"/>
      <c r="E18" s="124"/>
      <c r="F18" s="124"/>
      <c r="G18" s="124"/>
      <c r="H18" s="124"/>
      <c r="I18" s="124"/>
      <c r="J18" s="124"/>
      <c r="K18" s="124"/>
      <c r="L18" s="124"/>
      <c r="M18" s="124"/>
      <c r="N18" s="124"/>
      <c r="O18" s="124"/>
    </row>
    <row r="19" spans="1:15" s="596" customFormat="1" x14ac:dyDescent="0.3">
      <c r="A19" s="129"/>
      <c r="B19" s="447"/>
      <c r="C19" s="447"/>
      <c r="D19" s="124"/>
      <c r="E19" s="124"/>
      <c r="F19" s="124"/>
      <c r="G19" s="124"/>
      <c r="H19" s="124"/>
      <c r="I19" s="124"/>
      <c r="J19" s="124"/>
      <c r="K19" s="124"/>
      <c r="L19" s="124"/>
      <c r="M19" s="124"/>
      <c r="N19" s="124"/>
      <c r="O19" s="124"/>
    </row>
    <row r="20" spans="1:15" s="596" customFormat="1" x14ac:dyDescent="0.3">
      <c r="A20" s="129"/>
      <c r="B20" s="447"/>
      <c r="C20" s="447"/>
      <c r="D20" s="124"/>
      <c r="E20" s="124"/>
      <c r="F20" s="124"/>
      <c r="G20" s="124"/>
      <c r="H20" s="124"/>
      <c r="I20" s="124"/>
      <c r="J20" s="124"/>
      <c r="K20" s="124"/>
      <c r="L20" s="124"/>
      <c r="M20" s="124"/>
      <c r="N20" s="124"/>
      <c r="O20" s="124"/>
    </row>
    <row r="21" spans="1:15" s="596" customFormat="1" x14ac:dyDescent="0.3">
      <c r="A21" s="129"/>
      <c r="B21" s="447"/>
      <c r="C21" s="447"/>
      <c r="D21" s="124"/>
      <c r="E21" s="124"/>
      <c r="F21" s="124"/>
      <c r="G21" s="124"/>
      <c r="H21" s="124"/>
      <c r="I21" s="124"/>
      <c r="J21" s="124"/>
      <c r="K21" s="124"/>
      <c r="L21" s="124"/>
      <c r="M21" s="124"/>
      <c r="N21" s="124"/>
      <c r="O21" s="124"/>
    </row>
    <row r="22" spans="1:15" s="596" customFormat="1" x14ac:dyDescent="0.3">
      <c r="A22" s="129"/>
      <c r="B22" s="447"/>
      <c r="C22" s="447"/>
      <c r="D22" s="124"/>
      <c r="E22" s="124"/>
      <c r="F22" s="124"/>
      <c r="G22" s="124"/>
      <c r="H22" s="124"/>
      <c r="I22" s="124"/>
      <c r="J22" s="124"/>
      <c r="K22" s="124"/>
      <c r="L22" s="124"/>
      <c r="M22" s="124"/>
      <c r="N22" s="124"/>
      <c r="O22" s="124"/>
    </row>
    <row r="23" spans="1:15" s="596" customFormat="1" x14ac:dyDescent="0.3">
      <c r="A23" s="129"/>
      <c r="B23" s="447"/>
      <c r="C23" s="447"/>
      <c r="D23" s="124"/>
      <c r="E23" s="124"/>
      <c r="F23" s="124"/>
      <c r="G23" s="124"/>
      <c r="H23" s="124"/>
      <c r="I23" s="124"/>
      <c r="J23" s="124"/>
      <c r="K23" s="124"/>
      <c r="L23" s="124"/>
      <c r="M23" s="124"/>
      <c r="N23" s="124"/>
      <c r="O23" s="124"/>
    </row>
    <row r="24" spans="1:15" x14ac:dyDescent="0.3">
      <c r="A24" s="725" t="s">
        <v>140</v>
      </c>
      <c r="B24" s="479">
        <v>1831525111.8399999</v>
      </c>
      <c r="C24" s="479">
        <v>1497002730.48</v>
      </c>
    </row>
    <row r="25" spans="1:15" s="288" customFormat="1" x14ac:dyDescent="0.3">
      <c r="A25" s="129"/>
      <c r="B25" s="447"/>
      <c r="C25" s="447"/>
      <c r="D25" s="124"/>
      <c r="E25" s="124"/>
      <c r="F25" s="124"/>
      <c r="G25" s="124"/>
      <c r="H25" s="124"/>
      <c r="I25" s="124"/>
      <c r="J25" s="124"/>
      <c r="K25" s="124"/>
      <c r="L25" s="124"/>
      <c r="M25" s="124"/>
      <c r="N25" s="124"/>
      <c r="O25" s="124"/>
    </row>
    <row r="26" spans="1:15" s="288" customFormat="1" x14ac:dyDescent="0.3">
      <c r="A26" s="129"/>
      <c r="B26" s="447"/>
      <c r="C26" s="447"/>
      <c r="D26" s="124"/>
      <c r="E26" s="124"/>
      <c r="F26" s="124"/>
      <c r="G26" s="124"/>
      <c r="H26" s="124"/>
      <c r="I26" s="124"/>
      <c r="J26" s="124"/>
      <c r="K26" s="124"/>
      <c r="L26" s="124"/>
      <c r="M26" s="124"/>
      <c r="N26" s="124"/>
      <c r="O26" s="124"/>
    </row>
    <row r="27" spans="1:15" s="288" customFormat="1" x14ac:dyDescent="0.3">
      <c r="A27" s="129"/>
      <c r="B27" s="447"/>
      <c r="C27" s="447"/>
      <c r="D27" s="124"/>
      <c r="E27" s="124"/>
      <c r="F27" s="124"/>
      <c r="G27" s="124"/>
      <c r="H27" s="124"/>
      <c r="I27" s="124"/>
      <c r="J27" s="124"/>
      <c r="K27" s="124"/>
      <c r="L27" s="124"/>
      <c r="M27" s="124"/>
      <c r="N27" s="124"/>
      <c r="O27" s="124"/>
    </row>
    <row r="28" spans="1:15" x14ac:dyDescent="0.3">
      <c r="A28" s="329" t="s">
        <v>141</v>
      </c>
      <c r="B28" s="460"/>
      <c r="C28" s="460"/>
    </row>
    <row r="29" spans="1:15" s="288" customFormat="1" x14ac:dyDescent="0.3">
      <c r="A29" s="129"/>
      <c r="B29" s="447"/>
      <c r="C29" s="447"/>
      <c r="D29" s="124"/>
      <c r="E29" s="124"/>
      <c r="F29" s="124"/>
      <c r="G29" s="124"/>
      <c r="H29" s="124"/>
      <c r="I29" s="124"/>
      <c r="J29" s="124"/>
      <c r="K29" s="124"/>
      <c r="L29" s="124"/>
      <c r="M29" s="124"/>
      <c r="N29" s="124"/>
      <c r="O29" s="124"/>
    </row>
    <row r="30" spans="1:15" s="288" customFormat="1" x14ac:dyDescent="0.3">
      <c r="A30" s="129"/>
      <c r="B30" s="447"/>
      <c r="C30" s="447"/>
      <c r="D30" s="124"/>
      <c r="E30" s="124"/>
      <c r="F30" s="124"/>
      <c r="G30" s="124"/>
      <c r="H30" s="124"/>
      <c r="I30" s="124"/>
      <c r="J30" s="124"/>
      <c r="K30" s="124"/>
      <c r="L30" s="124"/>
      <c r="M30" s="124"/>
      <c r="N30" s="124"/>
      <c r="O30" s="124"/>
    </row>
    <row r="31" spans="1:15" s="288" customFormat="1" x14ac:dyDescent="0.3">
      <c r="A31" s="129"/>
      <c r="B31" s="447"/>
      <c r="C31" s="447"/>
      <c r="D31" s="124"/>
      <c r="E31" s="124"/>
      <c r="F31" s="124"/>
      <c r="G31" s="124"/>
      <c r="H31" s="124"/>
      <c r="I31" s="124"/>
      <c r="J31" s="124"/>
      <c r="K31" s="124"/>
      <c r="L31" s="124"/>
      <c r="M31" s="124"/>
      <c r="N31" s="124"/>
      <c r="O31" s="124"/>
    </row>
    <row r="32" spans="1:15" x14ac:dyDescent="0.3">
      <c r="A32" s="329" t="s">
        <v>142</v>
      </c>
      <c r="B32" s="460">
        <f>SUM(B33:B34)</f>
        <v>1512432558.3199999</v>
      </c>
      <c r="C32" s="460">
        <f>SUM(C33:C34)</f>
        <v>1512432558.3199999</v>
      </c>
    </row>
    <row r="33" spans="1:3" x14ac:dyDescent="0.3">
      <c r="A33" s="328" t="s">
        <v>956</v>
      </c>
      <c r="B33" s="479">
        <v>48191</v>
      </c>
      <c r="C33" s="479">
        <v>48191</v>
      </c>
    </row>
    <row r="34" spans="1:3" x14ac:dyDescent="0.3">
      <c r="A34" s="124" t="s">
        <v>957</v>
      </c>
      <c r="B34" s="447">
        <v>1512384367.3199999</v>
      </c>
      <c r="C34" s="447">
        <v>1512384367.3199999</v>
      </c>
    </row>
  </sheetData>
  <mergeCells count="2">
    <mergeCell ref="A4:F4"/>
    <mergeCell ref="B6:C6"/>
  </mergeCells>
  <hyperlinks>
    <hyperlink ref="F1" location="BG!A1" display="BG"/>
  </hyperlink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8" max="1048575"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FF0000"/>
    <pageSetUpPr fitToPage="1"/>
  </sheetPr>
  <dimension ref="A1:Y10"/>
  <sheetViews>
    <sheetView zoomScaleNormal="100" zoomScaleSheetLayoutView="90" workbookViewId="0">
      <selection activeCell="B16" sqref="B16"/>
    </sheetView>
  </sheetViews>
  <sheetFormatPr baseColWidth="10" defaultRowHeight="14.4" x14ac:dyDescent="0.3"/>
  <cols>
    <col min="1" max="1" width="34.44140625" style="31" customWidth="1"/>
    <col min="2" max="3" width="19" style="31" customWidth="1"/>
    <col min="4" max="25" width="11.5546875" style="31" customWidth="1"/>
  </cols>
  <sheetData>
    <row r="1" spans="1:6" x14ac:dyDescent="0.3">
      <c r="A1" s="31" t="str">
        <f>Indice!C1</f>
        <v>SALLUSTRO Y CIA. S..A</v>
      </c>
      <c r="C1" s="150" t="s">
        <v>126</v>
      </c>
    </row>
    <row r="4" spans="1:6" x14ac:dyDescent="0.3">
      <c r="A4" s="303" t="s">
        <v>1011</v>
      </c>
      <c r="B4" s="303"/>
      <c r="C4" s="303"/>
      <c r="D4" s="303"/>
      <c r="E4" s="246"/>
      <c r="F4" s="247"/>
    </row>
    <row r="6" spans="1:6" x14ac:dyDescent="0.3">
      <c r="B6" s="849" t="s">
        <v>274</v>
      </c>
      <c r="C6" s="849"/>
    </row>
    <row r="7" spans="1:6" x14ac:dyDescent="0.3">
      <c r="B7" s="389">
        <f>IFERROR(IF(Indice!B6="","2XX2",YEAR(Indice!B6)),"2XX2")</f>
        <v>2021</v>
      </c>
      <c r="C7" s="389">
        <f>+IFERROR(YEAR(Indice!B6-366),"2XX1")</f>
        <v>2020</v>
      </c>
    </row>
    <row r="8" spans="1:6" x14ac:dyDescent="0.3">
      <c r="A8" s="151" t="s">
        <v>65</v>
      </c>
    </row>
    <row r="10" spans="1:6" ht="19.2" customHeight="1" x14ac:dyDescent="0.3"/>
  </sheetData>
  <mergeCells count="1">
    <mergeCell ref="B6:C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FF0000"/>
    <pageSetUpPr fitToPage="1"/>
  </sheetPr>
  <dimension ref="A1:AF10"/>
  <sheetViews>
    <sheetView zoomScaleNormal="100" zoomScaleSheetLayoutView="90" workbookViewId="0">
      <selection activeCell="D18" sqref="D18"/>
    </sheetView>
  </sheetViews>
  <sheetFormatPr baseColWidth="10" defaultColWidth="40.5546875" defaultRowHeight="14.4" x14ac:dyDescent="0.3"/>
  <cols>
    <col min="1" max="1" width="43.44140625" style="31" bestFit="1" customWidth="1"/>
    <col min="2" max="3" width="15" style="31" bestFit="1" customWidth="1"/>
    <col min="4" max="32" width="40.5546875" style="31"/>
  </cols>
  <sheetData>
    <row r="1" spans="1:6" x14ac:dyDescent="0.3">
      <c r="A1" s="31" t="str">
        <f>Indice!C1</f>
        <v>SALLUSTRO Y CIA. S..A</v>
      </c>
      <c r="C1" s="150" t="s">
        <v>126</v>
      </c>
    </row>
    <row r="4" spans="1:6" x14ac:dyDescent="0.3">
      <c r="A4" s="303" t="s">
        <v>300</v>
      </c>
      <c r="B4" s="303"/>
      <c r="C4" s="303"/>
      <c r="D4" s="303"/>
      <c r="E4" s="303"/>
      <c r="F4" s="303"/>
    </row>
    <row r="6" spans="1:6" x14ac:dyDescent="0.3">
      <c r="B6" s="849" t="s">
        <v>274</v>
      </c>
      <c r="C6" s="849"/>
    </row>
    <row r="7" spans="1:6" x14ac:dyDescent="0.3">
      <c r="A7" s="151"/>
      <c r="B7" s="389">
        <f>IFERROR(IF(Indice!B6="","2XX2",YEAR(Indice!B6)),"2XX2")</f>
        <v>2021</v>
      </c>
      <c r="C7" s="389">
        <f>+IFERROR(YEAR(Indice!B6-366),"2XX1")</f>
        <v>2020</v>
      </c>
    </row>
    <row r="8" spans="1:6" x14ac:dyDescent="0.3">
      <c r="A8" s="31" t="s">
        <v>143</v>
      </c>
      <c r="B8" s="461">
        <v>0</v>
      </c>
      <c r="C8" s="461">
        <v>0</v>
      </c>
    </row>
    <row r="9" spans="1:6" ht="15" customHeight="1" x14ac:dyDescent="0.3">
      <c r="A9" s="61" t="s">
        <v>145</v>
      </c>
      <c r="B9" s="726">
        <f>6355925245.78-0.43</f>
        <v>6355925245.3499994</v>
      </c>
      <c r="C9" s="461">
        <v>953240265.51999998</v>
      </c>
    </row>
    <row r="10" spans="1:6" x14ac:dyDescent="0.3">
      <c r="A10" s="31" t="s">
        <v>278</v>
      </c>
      <c r="B10" s="502">
        <f>SUM($B$8:B9)</f>
        <v>6355925245.3499994</v>
      </c>
      <c r="C10" s="502">
        <f>SUM($C$8:C9)</f>
        <v>953240265.51999998</v>
      </c>
    </row>
  </sheetData>
  <mergeCells count="1">
    <mergeCell ref="B6:C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FF0000"/>
    <pageSetUpPr fitToPage="1"/>
  </sheetPr>
  <dimension ref="A1:AH15"/>
  <sheetViews>
    <sheetView zoomScaleNormal="100" zoomScaleSheetLayoutView="70" workbookViewId="0">
      <selection activeCell="B21" sqref="B21"/>
    </sheetView>
  </sheetViews>
  <sheetFormatPr baseColWidth="10" defaultRowHeight="14.4" x14ac:dyDescent="0.3"/>
  <cols>
    <col min="1" max="1" width="37.5546875" style="31" bestFit="1" customWidth="1"/>
    <col min="2" max="3" width="19" style="31" customWidth="1"/>
    <col min="4" max="6" width="11.5546875" style="31" customWidth="1"/>
    <col min="7" max="34" width="11.5546875" style="124" customWidth="1"/>
  </cols>
  <sheetData>
    <row r="1" spans="1:6" x14ac:dyDescent="0.3">
      <c r="A1" s="31" t="str">
        <f>Indice!C1</f>
        <v>SALLUSTRO Y CIA. S..A</v>
      </c>
      <c r="B1" s="150" t="s">
        <v>126</v>
      </c>
    </row>
    <row r="4" spans="1:6" x14ac:dyDescent="0.3">
      <c r="A4" s="303" t="s">
        <v>301</v>
      </c>
      <c r="B4" s="303"/>
      <c r="C4" s="303"/>
      <c r="D4" s="303"/>
      <c r="E4" s="246"/>
      <c r="F4" s="247"/>
    </row>
    <row r="6" spans="1:6" x14ac:dyDescent="0.3">
      <c r="B6" s="849" t="s">
        <v>274</v>
      </c>
      <c r="C6" s="849"/>
    </row>
    <row r="7" spans="1:6" x14ac:dyDescent="0.3">
      <c r="A7" s="151"/>
      <c r="B7" s="389">
        <f>IFERROR(IF(Indice!B6="","2XX2",YEAR(Indice!B6)),"2XX2")</f>
        <v>2021</v>
      </c>
      <c r="C7" s="389">
        <f>+IFERROR(YEAR(Indice!B6-366),"2XX1")</f>
        <v>2020</v>
      </c>
    </row>
    <row r="8" spans="1:6" x14ac:dyDescent="0.3">
      <c r="A8" s="31" t="s">
        <v>78</v>
      </c>
    </row>
    <row r="15" spans="1:6" x14ac:dyDescent="0.3">
      <c r="A15" s="124"/>
      <c r="B15" s="124"/>
      <c r="C15" s="124"/>
    </row>
  </sheetData>
  <mergeCells count="1">
    <mergeCell ref="B6:C6"/>
  </mergeCells>
  <hyperlinks>
    <hyperlink ref="B1" location="BG!A1" display="BG"/>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FF0000"/>
    <pageSetUpPr fitToPage="1"/>
  </sheetPr>
  <dimension ref="A1:AE31"/>
  <sheetViews>
    <sheetView showGridLines="0" zoomScaleNormal="100" zoomScaleSheetLayoutView="90" workbookViewId="0">
      <selection activeCell="I22" sqref="I22"/>
    </sheetView>
  </sheetViews>
  <sheetFormatPr baseColWidth="10" defaultRowHeight="14.4" x14ac:dyDescent="0.3"/>
  <cols>
    <col min="1" max="1" width="33" style="124" bestFit="1" customWidth="1"/>
    <col min="2" max="2" width="17.109375" style="124" bestFit="1" customWidth="1"/>
    <col min="3" max="3" width="17.33203125" style="124" bestFit="1" customWidth="1"/>
    <col min="4" max="31" width="11.5546875" style="124" customWidth="1"/>
  </cols>
  <sheetData>
    <row r="1" spans="1:31" x14ac:dyDescent="0.3">
      <c r="A1" s="124" t="str">
        <f>Indice!C1</f>
        <v>SALLUSTRO Y CIA. S..A</v>
      </c>
      <c r="B1" s="146" t="s">
        <v>138</v>
      </c>
    </row>
    <row r="5" spans="1:31" x14ac:dyDescent="0.3">
      <c r="A5" s="303" t="s">
        <v>302</v>
      </c>
      <c r="B5" s="303"/>
      <c r="C5" s="303"/>
      <c r="D5" s="303"/>
      <c r="E5" s="31"/>
      <c r="F5" s="31"/>
      <c r="G5" s="31"/>
      <c r="H5" s="31"/>
      <c r="I5" s="31"/>
      <c r="J5" s="31"/>
      <c r="K5" s="31"/>
      <c r="L5" s="31"/>
      <c r="M5" s="31"/>
      <c r="N5" s="31"/>
      <c r="O5" s="31"/>
      <c r="P5" s="31"/>
      <c r="Q5" s="31"/>
      <c r="R5" s="31"/>
      <c r="S5" s="31"/>
      <c r="T5" s="31"/>
      <c r="U5" s="31"/>
      <c r="V5" s="31"/>
      <c r="W5" s="31"/>
      <c r="X5" s="31"/>
      <c r="Y5" s="31"/>
      <c r="Z5" s="31"/>
      <c r="AA5" s="31"/>
      <c r="AB5" s="31"/>
      <c r="AC5" s="31"/>
      <c r="AD5" s="31"/>
      <c r="AE5"/>
    </row>
    <row r="8" spans="1:31" x14ac:dyDescent="0.3">
      <c r="B8" s="849" t="s">
        <v>274</v>
      </c>
      <c r="C8" s="849"/>
    </row>
    <row r="9" spans="1:31" x14ac:dyDescent="0.3">
      <c r="B9" s="389">
        <f>IFERROR(IF(Indice!B6="","2XX2",YEAR(Indice!B6)),"2XX2")</f>
        <v>2021</v>
      </c>
      <c r="C9" s="389">
        <f>+IFERROR(YEAR(Indice!B6-366),"2XX1")</f>
        <v>2020</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row>
    <row r="10" spans="1:31" s="330" customFormat="1" x14ac:dyDescent="0.3">
      <c r="A10" s="151" t="s">
        <v>58</v>
      </c>
      <c r="B10" s="253"/>
      <c r="C10" s="253"/>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row>
    <row r="11" spans="1:31" x14ac:dyDescent="0.3">
      <c r="A11" s="151" t="s">
        <v>819</v>
      </c>
      <c r="B11" s="61"/>
      <c r="C11" s="6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row>
    <row r="12" spans="1:31" s="104" customFormat="1" x14ac:dyDescent="0.3">
      <c r="A12" s="500" t="s">
        <v>821</v>
      </c>
      <c r="B12" s="501"/>
      <c r="C12" s="50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row>
    <row r="13" spans="1:31" s="330" customFormat="1" x14ac:dyDescent="0.3">
      <c r="A13" s="31" t="s">
        <v>229</v>
      </c>
      <c r="B13" s="581">
        <v>100322898983.97</v>
      </c>
      <c r="C13" s="581">
        <v>69621659682.806305</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row>
    <row r="14" spans="1:31" s="330" customFormat="1" x14ac:dyDescent="0.3">
      <c r="A14" s="330" t="s">
        <v>230</v>
      </c>
      <c r="B14" s="581">
        <v>49105263101.32</v>
      </c>
      <c r="C14" s="581">
        <v>29084609395.946602</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row>
    <row r="15" spans="1:31" s="104" customFormat="1" x14ac:dyDescent="0.3">
      <c r="A15" s="500" t="s">
        <v>822</v>
      </c>
      <c r="B15" s="579"/>
      <c r="C15" s="579"/>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row>
    <row r="16" spans="1:31" s="330" customFormat="1" x14ac:dyDescent="0.3">
      <c r="A16" s="31" t="s">
        <v>229</v>
      </c>
      <c r="B16" s="61">
        <v>0</v>
      </c>
      <c r="C16" s="61">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row>
    <row r="17" spans="1:31" s="330" customFormat="1" x14ac:dyDescent="0.3">
      <c r="A17" s="330" t="s">
        <v>230</v>
      </c>
      <c r="B17" s="581">
        <v>18952501785.799999</v>
      </c>
      <c r="C17" s="581">
        <v>19082351839.599998</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row>
    <row r="18" spans="1:31" s="330" customFormat="1" x14ac:dyDescent="0.3">
      <c r="A18" s="151" t="s">
        <v>820</v>
      </c>
      <c r="B18" s="61"/>
      <c r="C18" s="6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row>
    <row r="19" spans="1:31" s="330" customFormat="1" x14ac:dyDescent="0.3">
      <c r="A19" s="341" t="s">
        <v>821</v>
      </c>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row>
    <row r="20" spans="1:31" s="330" customFormat="1" x14ac:dyDescent="0.3">
      <c r="A20" s="31" t="s">
        <v>229</v>
      </c>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row>
    <row r="21" spans="1:31" s="330" customFormat="1" x14ac:dyDescent="0.3">
      <c r="A21" s="330" t="s">
        <v>230</v>
      </c>
      <c r="B21" s="31"/>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row>
    <row r="22" spans="1:31" s="330" customFormat="1" x14ac:dyDescent="0.3">
      <c r="A22" s="341" t="s">
        <v>822</v>
      </c>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row>
    <row r="23" spans="1:31" s="330" customFormat="1" x14ac:dyDescent="0.3">
      <c r="A23" s="31" t="s">
        <v>229</v>
      </c>
      <c r="B23" s="31"/>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row>
    <row r="24" spans="1:31" s="330" customFormat="1" x14ac:dyDescent="0.3">
      <c r="A24" s="330" t="s">
        <v>230</v>
      </c>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row>
    <row r="25" spans="1:31" s="330" customFormat="1" x14ac:dyDescent="0.3">
      <c r="A25" s="342" t="s">
        <v>823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row>
    <row r="26" spans="1:31" x14ac:dyDescent="0.3">
      <c r="A26" s="151" t="s">
        <v>3</v>
      </c>
      <c r="B26" s="502">
        <f>SUM($B$11:B24)</f>
        <v>168380663871.09</v>
      </c>
      <c r="C26" s="502">
        <f>SUM($C$11:C24)</f>
        <v>117788620918.35291</v>
      </c>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row>
    <row r="27" spans="1:31" x14ac:dyDescent="0.3">
      <c r="A27" s="31"/>
      <c r="B27" s="671">
        <v>168380663871.09</v>
      </c>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row>
    <row r="28" spans="1:31" x14ac:dyDescent="0.3">
      <c r="B28" s="661">
        <f>+B26-B27</f>
        <v>0</v>
      </c>
      <c r="C28" s="447"/>
    </row>
    <row r="29" spans="1:31" x14ac:dyDescent="0.3">
      <c r="B29" s="447"/>
      <c r="C29" s="447"/>
    </row>
    <row r="30" spans="1:31" x14ac:dyDescent="0.3">
      <c r="B30" s="447"/>
      <c r="C30" s="447"/>
    </row>
    <row r="31" spans="1:31" x14ac:dyDescent="0.3">
      <c r="B31" s="468"/>
      <c r="C31" s="468"/>
    </row>
  </sheetData>
  <mergeCells count="1">
    <mergeCell ref="B8:C8"/>
  </mergeCells>
  <hyperlinks>
    <hyperlink ref="B1" location="ER!A1" display="ER"/>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FF0000"/>
    <pageSetUpPr fitToPage="1"/>
  </sheetPr>
  <dimension ref="A1:AA25"/>
  <sheetViews>
    <sheetView showGridLines="0" view="pageBreakPreview" zoomScaleNormal="100" zoomScaleSheetLayoutView="100" workbookViewId="0">
      <selection activeCell="F17" sqref="F17"/>
    </sheetView>
  </sheetViews>
  <sheetFormatPr baseColWidth="10" defaultRowHeight="14.4" x14ac:dyDescent="0.3"/>
  <cols>
    <col min="1" max="1" width="33" style="124" bestFit="1" customWidth="1"/>
    <col min="2" max="2" width="18.33203125" style="124" bestFit="1" customWidth="1"/>
    <col min="3" max="3" width="17.109375" style="124" customWidth="1"/>
    <col min="4" max="27" width="11.5546875" style="124" customWidth="1"/>
  </cols>
  <sheetData>
    <row r="1" spans="1:27" x14ac:dyDescent="0.3">
      <c r="A1" s="124" t="str">
        <f>Indice!C1</f>
        <v>SALLUSTRO Y CIA. S..A</v>
      </c>
      <c r="C1" s="146" t="s">
        <v>138</v>
      </c>
    </row>
    <row r="5" spans="1:27" x14ac:dyDescent="0.3">
      <c r="A5" s="853" t="s">
        <v>303</v>
      </c>
      <c r="B5" s="853"/>
      <c r="C5" s="853"/>
      <c r="D5" s="31"/>
      <c r="E5" s="31"/>
      <c r="F5" s="31"/>
      <c r="G5" s="31"/>
      <c r="H5" s="31"/>
      <c r="I5" s="31"/>
      <c r="J5" s="31"/>
      <c r="K5" s="31"/>
      <c r="L5" s="31"/>
      <c r="M5" s="31"/>
      <c r="N5" s="31"/>
      <c r="O5" s="31"/>
      <c r="P5" s="31"/>
      <c r="Q5" s="31"/>
      <c r="R5" s="31"/>
      <c r="S5" s="31"/>
      <c r="T5" s="31"/>
      <c r="U5" s="31"/>
      <c r="V5" s="31"/>
      <c r="W5" s="31"/>
      <c r="X5" s="31"/>
      <c r="Y5" s="31"/>
      <c r="Z5" s="31"/>
      <c r="AA5" s="31"/>
    </row>
    <row r="7" spans="1:27" x14ac:dyDescent="0.3">
      <c r="B7" s="862"/>
      <c r="C7" s="862"/>
    </row>
    <row r="8" spans="1:27" s="204" customFormat="1" x14ac:dyDescent="0.3">
      <c r="A8" s="124"/>
      <c r="B8" s="863" t="s">
        <v>225</v>
      </c>
      <c r="C8" s="863"/>
      <c r="D8" s="124"/>
      <c r="E8" s="124"/>
      <c r="F8" s="124"/>
      <c r="G8" s="124"/>
      <c r="H8" s="124"/>
      <c r="I8" s="124"/>
      <c r="J8" s="124"/>
      <c r="K8" s="124"/>
      <c r="L8" s="124"/>
      <c r="M8" s="124"/>
      <c r="N8" s="124"/>
      <c r="O8" s="124"/>
      <c r="P8" s="124"/>
      <c r="Q8" s="124"/>
      <c r="R8" s="124"/>
      <c r="S8" s="124"/>
      <c r="T8" s="124"/>
      <c r="U8" s="124"/>
      <c r="V8" s="124"/>
      <c r="W8" s="124"/>
      <c r="X8" s="124"/>
      <c r="Y8" s="124"/>
      <c r="Z8" s="124"/>
      <c r="AA8" s="124"/>
    </row>
    <row r="9" spans="1:27" x14ac:dyDescent="0.3">
      <c r="A9" s="151" t="s">
        <v>146</v>
      </c>
      <c r="B9" s="389">
        <f>IFERROR(IF(Indice!B6="","2XX2",YEAR(Indice!B6)),"2XX2")</f>
        <v>2021</v>
      </c>
      <c r="C9" s="389">
        <f>+IFERROR(YEAR(Indice!B6-366),"2XX1")</f>
        <v>2020</v>
      </c>
      <c r="D9" s="31"/>
      <c r="E9" s="31"/>
      <c r="F9" s="31"/>
      <c r="G9" s="31"/>
      <c r="H9" s="31"/>
      <c r="I9" s="31"/>
      <c r="J9" s="31"/>
      <c r="K9" s="31"/>
      <c r="L9" s="31"/>
      <c r="M9" s="31"/>
      <c r="N9" s="31"/>
      <c r="O9" s="31"/>
      <c r="P9" s="31"/>
      <c r="Q9" s="31"/>
      <c r="R9" s="31"/>
      <c r="S9" s="31"/>
      <c r="T9" s="31"/>
      <c r="U9" s="31"/>
      <c r="V9" s="31"/>
      <c r="W9" s="31"/>
      <c r="X9" s="31"/>
      <c r="Y9" s="31"/>
      <c r="Z9" s="31"/>
      <c r="AA9" s="31"/>
    </row>
    <row r="10" spans="1:27" s="330" customFormat="1" x14ac:dyDescent="0.3">
      <c r="A10" s="151" t="s">
        <v>824</v>
      </c>
      <c r="B10" s="462"/>
      <c r="C10" s="462"/>
      <c r="D10" s="31"/>
      <c r="E10" s="31"/>
      <c r="F10" s="31"/>
      <c r="G10" s="31"/>
      <c r="H10" s="31"/>
      <c r="I10" s="31"/>
      <c r="J10" s="31"/>
      <c r="K10" s="31"/>
      <c r="L10" s="31"/>
      <c r="M10" s="31"/>
      <c r="N10" s="31"/>
      <c r="O10" s="31"/>
      <c r="P10" s="31"/>
      <c r="Q10" s="31"/>
      <c r="R10" s="31"/>
      <c r="S10" s="31"/>
      <c r="T10" s="31"/>
      <c r="U10" s="31"/>
      <c r="V10" s="31"/>
      <c r="W10" s="31"/>
      <c r="X10" s="31"/>
      <c r="Y10" s="31"/>
      <c r="Z10" s="31"/>
      <c r="AA10" s="31"/>
    </row>
    <row r="11" spans="1:27" x14ac:dyDescent="0.3">
      <c r="A11" s="31" t="s">
        <v>231</v>
      </c>
      <c r="B11" s="461">
        <v>48627357171.970001</v>
      </c>
      <c r="C11" s="461">
        <v>48661165865.349998</v>
      </c>
      <c r="D11" s="31"/>
      <c r="E11" s="31"/>
      <c r="F11" s="31"/>
      <c r="G11" s="31"/>
      <c r="H11" s="31"/>
      <c r="I11" s="31"/>
      <c r="J11" s="31"/>
      <c r="K11" s="31"/>
      <c r="L11" s="31"/>
      <c r="M11" s="31"/>
      <c r="N11" s="31"/>
      <c r="O11" s="31"/>
      <c r="P11" s="31"/>
      <c r="Q11" s="31"/>
      <c r="R11" s="31"/>
      <c r="S11" s="31"/>
      <c r="T11" s="31"/>
      <c r="U11" s="31"/>
      <c r="V11" s="31"/>
      <c r="W11" s="31"/>
      <c r="X11" s="31"/>
      <c r="Y11" s="31"/>
      <c r="Z11" s="31"/>
      <c r="AA11" s="31"/>
    </row>
    <row r="12" spans="1:27" x14ac:dyDescent="0.3">
      <c r="A12" s="217" t="s">
        <v>232</v>
      </c>
      <c r="B12" s="461">
        <v>106430826138.99001</v>
      </c>
      <c r="C12" s="461">
        <v>77691603868.160004</v>
      </c>
      <c r="D12" s="31"/>
      <c r="E12" s="31"/>
      <c r="F12" s="31"/>
      <c r="G12" s="31"/>
      <c r="H12" s="31"/>
      <c r="I12" s="31"/>
      <c r="J12" s="31"/>
      <c r="K12" s="31"/>
      <c r="L12" s="31"/>
      <c r="M12" s="31"/>
      <c r="N12" s="31"/>
      <c r="O12" s="31"/>
      <c r="P12" s="31"/>
      <c r="Q12" s="31"/>
      <c r="R12" s="31"/>
      <c r="S12" s="31"/>
      <c r="T12" s="31"/>
      <c r="U12" s="31"/>
      <c r="V12" s="31"/>
      <c r="W12" s="31"/>
      <c r="X12" s="31"/>
      <c r="Y12" s="31"/>
      <c r="Z12" s="31"/>
      <c r="AA12" s="31"/>
    </row>
    <row r="13" spans="1:27" s="204" customFormat="1" x14ac:dyDescent="0.3">
      <c r="A13" s="217" t="s">
        <v>233</v>
      </c>
      <c r="B13" s="461"/>
      <c r="C13" s="461"/>
      <c r="D13" s="31"/>
      <c r="E13" s="31"/>
      <c r="F13" s="31"/>
      <c r="G13" s="31"/>
      <c r="H13" s="31"/>
      <c r="I13" s="31"/>
      <c r="J13" s="31"/>
      <c r="K13" s="31"/>
      <c r="L13" s="31"/>
      <c r="M13" s="31"/>
      <c r="N13" s="31"/>
      <c r="O13" s="31"/>
      <c r="P13" s="31"/>
      <c r="Q13" s="31"/>
      <c r="R13" s="31"/>
      <c r="S13" s="31"/>
      <c r="T13" s="31"/>
      <c r="U13" s="31"/>
      <c r="V13" s="31"/>
      <c r="W13" s="31"/>
      <c r="X13" s="31"/>
      <c r="Y13" s="31"/>
      <c r="Z13" s="31"/>
      <c r="AA13" s="31"/>
    </row>
    <row r="14" spans="1:27" s="204" customFormat="1" x14ac:dyDescent="0.3">
      <c r="A14" s="217" t="s">
        <v>234</v>
      </c>
      <c r="B14" s="461">
        <v>-53836165077.470001</v>
      </c>
      <c r="C14" s="461">
        <v>-48627357171.970001</v>
      </c>
      <c r="D14" s="31"/>
      <c r="E14" s="31"/>
      <c r="F14" s="31"/>
      <c r="G14" s="31"/>
      <c r="H14" s="31"/>
      <c r="I14" s="31"/>
      <c r="J14" s="31"/>
      <c r="K14" s="31"/>
      <c r="L14" s="31"/>
      <c r="M14" s="31"/>
      <c r="N14" s="31"/>
      <c r="O14" s="31"/>
      <c r="P14" s="31"/>
      <c r="Q14" s="31"/>
      <c r="R14" s="31"/>
      <c r="S14" s="31"/>
      <c r="T14" s="31"/>
      <c r="U14" s="31"/>
      <c r="V14" s="31"/>
      <c r="W14" s="31"/>
      <c r="X14" s="31"/>
      <c r="Y14" s="31"/>
      <c r="Z14" s="31"/>
      <c r="AA14" s="31"/>
    </row>
    <row r="15" spans="1:27" s="330" customFormat="1" x14ac:dyDescent="0.3">
      <c r="A15" s="151" t="s">
        <v>825</v>
      </c>
      <c r="B15" s="461"/>
      <c r="C15" s="462"/>
      <c r="D15" s="31"/>
      <c r="E15" s="31"/>
      <c r="F15" s="31"/>
      <c r="G15" s="31"/>
      <c r="H15" s="31"/>
      <c r="I15" s="31"/>
      <c r="J15" s="31"/>
      <c r="K15" s="31"/>
      <c r="L15" s="31"/>
      <c r="M15" s="31"/>
      <c r="N15" s="31"/>
      <c r="O15" s="31"/>
      <c r="P15" s="31"/>
      <c r="Q15" s="31"/>
      <c r="R15" s="31"/>
      <c r="S15" s="31"/>
      <c r="T15" s="31"/>
      <c r="U15" s="31"/>
      <c r="V15" s="31"/>
      <c r="W15" s="31"/>
      <c r="X15" s="31"/>
      <c r="Y15" s="31"/>
      <c r="Z15" s="31"/>
      <c r="AA15" s="31"/>
    </row>
    <row r="16" spans="1:27" s="330" customFormat="1" x14ac:dyDescent="0.3">
      <c r="A16" s="31" t="s">
        <v>231</v>
      </c>
      <c r="B16" s="461"/>
      <c r="C16" s="461"/>
      <c r="D16" s="31"/>
      <c r="E16" s="31"/>
      <c r="F16" s="31"/>
      <c r="G16" s="31"/>
      <c r="H16" s="31"/>
      <c r="I16" s="31"/>
      <c r="J16" s="31"/>
      <c r="K16" s="31"/>
      <c r="L16" s="31"/>
      <c r="M16" s="31"/>
      <c r="N16" s="31"/>
      <c r="O16" s="31"/>
      <c r="P16" s="31"/>
      <c r="Q16" s="31"/>
      <c r="R16" s="31"/>
      <c r="S16" s="31"/>
      <c r="T16" s="31"/>
      <c r="U16" s="31"/>
      <c r="V16" s="31"/>
      <c r="W16" s="31"/>
      <c r="X16" s="31"/>
      <c r="Y16" s="31"/>
      <c r="Z16" s="31"/>
      <c r="AA16" s="31"/>
    </row>
    <row r="17" spans="1:27" s="330" customFormat="1" x14ac:dyDescent="0.3">
      <c r="A17" s="217" t="s">
        <v>232</v>
      </c>
      <c r="B17" s="461"/>
      <c r="C17" s="461"/>
      <c r="D17" s="31"/>
      <c r="E17" s="31"/>
      <c r="F17" s="31"/>
      <c r="G17" s="31"/>
      <c r="H17" s="31"/>
      <c r="I17" s="31"/>
      <c r="J17" s="31"/>
      <c r="K17" s="31"/>
      <c r="L17" s="31"/>
      <c r="M17" s="31"/>
      <c r="N17" s="31"/>
      <c r="O17" s="31"/>
      <c r="P17" s="31"/>
      <c r="Q17" s="31"/>
      <c r="R17" s="31"/>
      <c r="S17" s="31"/>
      <c r="T17" s="31"/>
      <c r="U17" s="31"/>
      <c r="V17" s="31"/>
      <c r="W17" s="31"/>
      <c r="X17" s="31"/>
      <c r="Y17" s="31"/>
      <c r="Z17" s="31"/>
      <c r="AA17" s="31"/>
    </row>
    <row r="18" spans="1:27" s="330" customFormat="1" x14ac:dyDescent="0.3">
      <c r="A18" s="217" t="s">
        <v>233</v>
      </c>
      <c r="B18" s="461"/>
      <c r="C18" s="461"/>
      <c r="D18" s="31"/>
      <c r="E18" s="31"/>
      <c r="F18" s="31"/>
      <c r="G18" s="31"/>
      <c r="H18" s="31"/>
      <c r="I18" s="31"/>
      <c r="J18" s="31"/>
      <c r="K18" s="31"/>
      <c r="L18" s="31"/>
      <c r="M18" s="31"/>
      <c r="N18" s="31"/>
      <c r="O18" s="31"/>
      <c r="P18" s="31"/>
      <c r="Q18" s="31"/>
      <c r="R18" s="31"/>
      <c r="S18" s="31"/>
      <c r="T18" s="31"/>
      <c r="U18" s="31"/>
      <c r="V18" s="31"/>
      <c r="W18" s="31"/>
      <c r="X18" s="31"/>
      <c r="Y18" s="31"/>
      <c r="Z18" s="31"/>
      <c r="AA18" s="31"/>
    </row>
    <row r="19" spans="1:27" s="330" customFormat="1" x14ac:dyDescent="0.3">
      <c r="A19" s="217" t="s">
        <v>234</v>
      </c>
      <c r="B19" s="461"/>
      <c r="C19" s="461"/>
      <c r="D19" s="31"/>
      <c r="E19" s="31"/>
      <c r="F19" s="31"/>
      <c r="G19" s="31"/>
      <c r="H19" s="31"/>
      <c r="I19" s="31"/>
      <c r="J19" s="31"/>
      <c r="K19" s="31"/>
      <c r="L19" s="31"/>
      <c r="M19" s="31"/>
      <c r="N19" s="31"/>
      <c r="O19" s="31"/>
      <c r="P19" s="31"/>
      <c r="Q19" s="31"/>
      <c r="R19" s="31"/>
      <c r="S19" s="31"/>
      <c r="T19" s="31"/>
      <c r="U19" s="31"/>
      <c r="V19" s="31"/>
      <c r="W19" s="31"/>
      <c r="X19" s="31"/>
      <c r="Y19" s="31"/>
      <c r="Z19" s="31"/>
      <c r="AA19" s="31"/>
    </row>
    <row r="20" spans="1:27" s="330" customFormat="1" x14ac:dyDescent="0.3">
      <c r="A20" s="342" t="s">
        <v>823</v>
      </c>
      <c r="B20" s="461"/>
      <c r="C20" s="461"/>
      <c r="D20" s="31"/>
      <c r="E20" s="31"/>
      <c r="F20" s="31"/>
      <c r="G20" s="31"/>
      <c r="H20" s="31"/>
      <c r="I20" s="31"/>
      <c r="J20" s="31"/>
      <c r="K20" s="31"/>
      <c r="L20" s="31"/>
      <c r="M20" s="31"/>
      <c r="N20" s="31"/>
      <c r="O20" s="31"/>
      <c r="P20" s="31"/>
      <c r="Q20" s="31"/>
      <c r="R20" s="31"/>
      <c r="S20" s="31"/>
      <c r="T20" s="31"/>
      <c r="U20" s="31"/>
      <c r="V20" s="31"/>
      <c r="W20" s="31"/>
      <c r="X20" s="31"/>
      <c r="Y20" s="31"/>
      <c r="Z20" s="31"/>
      <c r="AA20" s="31"/>
    </row>
    <row r="21" spans="1:27" x14ac:dyDescent="0.3">
      <c r="A21" s="31" t="s">
        <v>235</v>
      </c>
      <c r="B21" s="674">
        <f>SUM($B$10:B20)</f>
        <v>101222018233.49002</v>
      </c>
      <c r="C21" s="502">
        <f>SUM(C11:C20)</f>
        <v>77725412561.540009</v>
      </c>
      <c r="D21" s="31"/>
      <c r="E21" s="31"/>
      <c r="F21" s="31"/>
      <c r="G21" s="31"/>
      <c r="H21" s="31"/>
      <c r="I21" s="31"/>
      <c r="J21" s="31"/>
      <c r="K21" s="31"/>
      <c r="L21" s="31"/>
      <c r="M21" s="31"/>
      <c r="N21" s="31"/>
      <c r="O21" s="31"/>
      <c r="P21" s="31"/>
      <c r="Q21" s="31"/>
      <c r="R21" s="31"/>
      <c r="S21" s="31"/>
      <c r="T21" s="31"/>
      <c r="U21" s="31"/>
      <c r="V21" s="31"/>
      <c r="W21" s="31"/>
      <c r="X21" s="31"/>
      <c r="Y21" s="31"/>
      <c r="Z21" s="31"/>
      <c r="AA21" s="31"/>
    </row>
    <row r="22" spans="1:27" x14ac:dyDescent="0.3">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row>
    <row r="24" spans="1:27" x14ac:dyDescent="0.3">
      <c r="B24" s="468"/>
    </row>
    <row r="25" spans="1:27" x14ac:dyDescent="0.3">
      <c r="B25" s="468"/>
    </row>
  </sheetData>
  <mergeCells count="3">
    <mergeCell ref="A5:C5"/>
    <mergeCell ref="B7:C7"/>
    <mergeCell ref="B8:C8"/>
  </mergeCells>
  <hyperlinks>
    <hyperlink ref="C1" location="ER!A1" display="ER"/>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FF0000"/>
  </sheetPr>
  <dimension ref="A1:AF63"/>
  <sheetViews>
    <sheetView showGridLines="0" zoomScaleNormal="100" zoomScaleSheetLayoutView="70" workbookViewId="0">
      <selection activeCell="A15" sqref="A15"/>
    </sheetView>
  </sheetViews>
  <sheetFormatPr baseColWidth="10" defaultRowHeight="14.4" x14ac:dyDescent="0.3"/>
  <cols>
    <col min="1" max="1" width="51.33203125" style="124" bestFit="1" customWidth="1"/>
    <col min="2" max="2" width="15" style="661" bestFit="1" customWidth="1"/>
    <col min="3" max="3" width="12.88671875" style="124" bestFit="1" customWidth="1"/>
    <col min="4" max="4" width="12.6640625" style="124" bestFit="1" customWidth="1"/>
    <col min="5" max="5" width="14.5546875" style="124" bestFit="1" customWidth="1"/>
    <col min="6" max="6" width="12.88671875" style="124" bestFit="1" customWidth="1"/>
    <col min="7" max="7" width="12.6640625" style="124" bestFit="1" customWidth="1"/>
    <col min="8" max="32" width="11.5546875" style="124" customWidth="1"/>
  </cols>
  <sheetData>
    <row r="1" spans="1:32" x14ac:dyDescent="0.3">
      <c r="A1" s="124" t="str">
        <f>Indice!C1</f>
        <v>SALLUSTRO Y CIA. S..A</v>
      </c>
      <c r="G1" s="146" t="s">
        <v>138</v>
      </c>
    </row>
    <row r="3" spans="1:32" x14ac:dyDescent="0.3">
      <c r="A3" s="303" t="s">
        <v>304</v>
      </c>
      <c r="B3" s="662"/>
      <c r="C3" s="303"/>
      <c r="D3" s="303"/>
      <c r="E3" s="303"/>
      <c r="F3" s="303"/>
      <c r="G3" s="303"/>
      <c r="H3" s="31"/>
      <c r="I3" s="31"/>
      <c r="J3" s="31"/>
      <c r="K3" s="31"/>
      <c r="L3" s="31"/>
      <c r="M3" s="31"/>
      <c r="N3" s="31"/>
      <c r="O3" s="31"/>
      <c r="P3" s="31"/>
      <c r="Q3" s="31"/>
      <c r="R3" s="31"/>
      <c r="S3" s="31"/>
      <c r="T3" s="31"/>
      <c r="U3" s="31"/>
      <c r="V3" s="31"/>
      <c r="W3" s="31"/>
      <c r="X3" s="31"/>
      <c r="Y3" s="31"/>
      <c r="Z3" s="31"/>
      <c r="AA3" s="31"/>
      <c r="AB3" s="31"/>
      <c r="AC3" s="31"/>
      <c r="AD3" s="31"/>
      <c r="AE3" s="31"/>
      <c r="AF3" s="31"/>
    </row>
    <row r="4" spans="1:32" ht="39" customHeight="1" x14ac:dyDescent="0.3">
      <c r="A4" s="864" t="s">
        <v>180</v>
      </c>
      <c r="B4" s="864"/>
      <c r="C4" s="864"/>
      <c r="D4" s="864"/>
      <c r="E4" s="864"/>
      <c r="F4" s="864"/>
      <c r="G4" s="864"/>
    </row>
    <row r="5" spans="1:32" s="180" customFormat="1" x14ac:dyDescent="0.3">
      <c r="A5" s="179" t="s">
        <v>181</v>
      </c>
      <c r="B5" s="663"/>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s="180" customFormat="1" ht="15" thickBot="1" x14ac:dyDescent="0.35">
      <c r="A6" s="348" t="s">
        <v>225</v>
      </c>
      <c r="B6" s="664"/>
      <c r="D6" s="348"/>
      <c r="E6" s="348"/>
      <c r="F6" s="34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s="180" customFormat="1" ht="15" thickBot="1" x14ac:dyDescent="0.35">
      <c r="A7" s="865"/>
      <c r="B7" s="665"/>
      <c r="C7" s="408">
        <f>IFERROR(IF([1]Indice!B6="","2XX2",YEAR([1]Indice!B6)),"2XX2")</f>
        <v>2021</v>
      </c>
      <c r="D7" s="410"/>
      <c r="E7" s="411"/>
      <c r="F7" s="408">
        <f>+IFERROR(YEAR(Indice!B6-366),"2XX1")</f>
        <v>2020</v>
      </c>
      <c r="G7" s="40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row>
    <row r="8" spans="1:32" s="180" customFormat="1" ht="38.4" customHeight="1" thickBot="1" x14ac:dyDescent="0.35">
      <c r="A8" s="866"/>
      <c r="B8" s="666" t="s">
        <v>182</v>
      </c>
      <c r="C8" s="407" t="s">
        <v>183</v>
      </c>
      <c r="D8" s="407" t="s">
        <v>3</v>
      </c>
      <c r="E8" s="407" t="s">
        <v>182</v>
      </c>
      <c r="F8" s="407" t="s">
        <v>183</v>
      </c>
      <c r="G8" s="407" t="s">
        <v>3</v>
      </c>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row>
    <row r="9" spans="1:32" s="180" customFormat="1" x14ac:dyDescent="0.3">
      <c r="A9" s="350" t="s">
        <v>1189</v>
      </c>
      <c r="B9" s="667">
        <v>1155194511</v>
      </c>
      <c r="C9" s="556"/>
      <c r="D9" s="556">
        <f>+C9+B9</f>
        <v>1155194511</v>
      </c>
      <c r="E9" s="556">
        <v>1904406710.24</v>
      </c>
      <c r="F9" s="556">
        <v>0</v>
      </c>
      <c r="G9" s="556">
        <f>+E9+F9</f>
        <v>1904406710.24</v>
      </c>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row>
    <row r="10" spans="1:32" s="180" customFormat="1" x14ac:dyDescent="0.3">
      <c r="A10" s="350" t="s">
        <v>1190</v>
      </c>
      <c r="B10" s="667">
        <v>9458868523.0499992</v>
      </c>
      <c r="C10" s="556"/>
      <c r="D10" s="556">
        <f>+C10+B10</f>
        <v>9458868523.0499992</v>
      </c>
      <c r="E10" s="556">
        <v>8697946274.7600002</v>
      </c>
      <c r="F10" s="556">
        <v>0</v>
      </c>
      <c r="G10" s="556">
        <f t="shared" ref="G10:G52" si="0">+E10+F10</f>
        <v>8697946274.7600002</v>
      </c>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row>
    <row r="11" spans="1:32" s="180" customFormat="1" x14ac:dyDescent="0.3">
      <c r="A11" s="350" t="s">
        <v>1191</v>
      </c>
      <c r="B11" s="667">
        <v>2739207893.5699997</v>
      </c>
      <c r="C11" s="556"/>
      <c r="D11" s="556">
        <f t="shared" ref="D11:D28" si="1">+C11+B11</f>
        <v>2739207893.5699997</v>
      </c>
      <c r="E11" s="556">
        <v>1708458274.28</v>
      </c>
      <c r="F11" s="556">
        <v>0</v>
      </c>
      <c r="G11" s="556">
        <f t="shared" si="0"/>
        <v>1708458274.28</v>
      </c>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row>
    <row r="12" spans="1:32" s="180" customFormat="1" x14ac:dyDescent="0.3">
      <c r="A12" s="350" t="s">
        <v>1192</v>
      </c>
      <c r="B12" s="667">
        <v>0</v>
      </c>
      <c r="C12" s="556"/>
      <c r="D12" s="556">
        <f t="shared" si="1"/>
        <v>0</v>
      </c>
      <c r="E12" s="556">
        <v>2505000</v>
      </c>
      <c r="F12" s="556">
        <v>0</v>
      </c>
      <c r="G12" s="556">
        <f t="shared" si="0"/>
        <v>2505000</v>
      </c>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row>
    <row r="13" spans="1:32" s="180" customFormat="1" x14ac:dyDescent="0.3">
      <c r="A13" s="350" t="s">
        <v>1193</v>
      </c>
      <c r="B13" s="667">
        <v>2184237706.27</v>
      </c>
      <c r="C13" s="556"/>
      <c r="D13" s="556">
        <f t="shared" si="1"/>
        <v>2184237706.27</v>
      </c>
      <c r="E13" s="556">
        <v>682097963.24000001</v>
      </c>
      <c r="F13" s="556">
        <v>0</v>
      </c>
      <c r="G13" s="556">
        <f t="shared" si="0"/>
        <v>682097963.24000001</v>
      </c>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row>
    <row r="14" spans="1:32" s="180" customFormat="1" x14ac:dyDescent="0.3">
      <c r="A14" s="350" t="s">
        <v>1194</v>
      </c>
      <c r="B14" s="667">
        <v>463833412.52999997</v>
      </c>
      <c r="C14" s="556"/>
      <c r="D14" s="556">
        <f t="shared" si="1"/>
        <v>463833412.52999997</v>
      </c>
      <c r="E14" s="556">
        <v>395648353.58999997</v>
      </c>
      <c r="F14" s="556">
        <v>0</v>
      </c>
      <c r="G14" s="556">
        <f t="shared" si="0"/>
        <v>395648353.58999997</v>
      </c>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row>
    <row r="15" spans="1:32" s="180" customFormat="1" x14ac:dyDescent="0.3">
      <c r="A15" s="350" t="s">
        <v>1195</v>
      </c>
      <c r="B15" s="667">
        <v>845193067.24000001</v>
      </c>
      <c r="C15" s="556"/>
      <c r="D15" s="556">
        <f t="shared" si="1"/>
        <v>845193067.24000001</v>
      </c>
      <c r="E15" s="556">
        <v>632388258.89999998</v>
      </c>
      <c r="F15" s="556">
        <v>0</v>
      </c>
      <c r="G15" s="556">
        <f t="shared" si="0"/>
        <v>632388258.89999998</v>
      </c>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row>
    <row r="16" spans="1:32" s="180" customFormat="1" x14ac:dyDescent="0.3">
      <c r="A16" s="350" t="s">
        <v>1196</v>
      </c>
      <c r="B16" s="667">
        <v>91654258.640000001</v>
      </c>
      <c r="C16" s="556"/>
      <c r="D16" s="556">
        <f t="shared" si="1"/>
        <v>91654258.640000001</v>
      </c>
      <c r="E16" s="556">
        <v>617520331</v>
      </c>
      <c r="F16" s="556">
        <v>0</v>
      </c>
      <c r="G16" s="556">
        <f t="shared" si="0"/>
        <v>617520331</v>
      </c>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row>
    <row r="17" spans="1:32" s="180" customFormat="1" x14ac:dyDescent="0.3">
      <c r="A17" s="350" t="s">
        <v>1197</v>
      </c>
      <c r="B17" s="667">
        <v>1327137550.1300001</v>
      </c>
      <c r="C17" s="556"/>
      <c r="D17" s="556">
        <f t="shared" si="1"/>
        <v>1327137550.1300001</v>
      </c>
      <c r="E17" s="556">
        <v>968773692.38</v>
      </c>
      <c r="F17" s="556">
        <v>0</v>
      </c>
      <c r="G17" s="556">
        <f t="shared" si="0"/>
        <v>968773692.38</v>
      </c>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row>
    <row r="18" spans="1:32" s="180" customFormat="1" x14ac:dyDescent="0.3">
      <c r="A18" s="350" t="s">
        <v>1198</v>
      </c>
      <c r="B18" s="667">
        <v>6727272.7800000003</v>
      </c>
      <c r="C18" s="556"/>
      <c r="D18" s="556">
        <f t="shared" si="1"/>
        <v>6727272.7800000003</v>
      </c>
      <c r="E18" s="556">
        <v>7785909.1200000001</v>
      </c>
      <c r="F18" s="556">
        <v>0</v>
      </c>
      <c r="G18" s="556">
        <f t="shared" si="0"/>
        <v>7785909.1200000001</v>
      </c>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row>
    <row r="19" spans="1:32" s="180" customFormat="1" x14ac:dyDescent="0.3">
      <c r="A19" s="350" t="s">
        <v>1199</v>
      </c>
      <c r="B19" s="667">
        <v>280684255.37</v>
      </c>
      <c r="C19" s="556"/>
      <c r="D19" s="556">
        <f t="shared" si="1"/>
        <v>280684255.37</v>
      </c>
      <c r="E19" s="556">
        <v>224491519.72999999</v>
      </c>
      <c r="F19" s="556">
        <v>0</v>
      </c>
      <c r="G19" s="556">
        <f t="shared" si="0"/>
        <v>224491519.72999999</v>
      </c>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row>
    <row r="20" spans="1:32" s="180" customFormat="1" x14ac:dyDescent="0.3">
      <c r="A20" s="350" t="s">
        <v>1200</v>
      </c>
      <c r="B20" s="667">
        <v>426296273.83999997</v>
      </c>
      <c r="C20" s="556"/>
      <c r="D20" s="556">
        <f t="shared" si="1"/>
        <v>426296273.83999997</v>
      </c>
      <c r="E20" s="556">
        <v>173239692.74000001</v>
      </c>
      <c r="F20" s="556">
        <v>0</v>
      </c>
      <c r="G20" s="556">
        <f t="shared" si="0"/>
        <v>173239692.74000001</v>
      </c>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row>
    <row r="21" spans="1:32" s="180" customFormat="1" x14ac:dyDescent="0.3">
      <c r="A21" s="350" t="s">
        <v>1201</v>
      </c>
      <c r="B21" s="667">
        <v>78374787.659999996</v>
      </c>
      <c r="C21" s="556"/>
      <c r="D21" s="556">
        <f t="shared" si="1"/>
        <v>78374787.659999996</v>
      </c>
      <c r="E21" s="556">
        <v>93643818.790000007</v>
      </c>
      <c r="F21" s="556">
        <v>0</v>
      </c>
      <c r="G21" s="556">
        <f t="shared" si="0"/>
        <v>93643818.790000007</v>
      </c>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row>
    <row r="22" spans="1:32" s="180" customFormat="1" x14ac:dyDescent="0.3">
      <c r="A22" s="350" t="s">
        <v>1202</v>
      </c>
      <c r="B22" s="667">
        <v>85805984.620000005</v>
      </c>
      <c r="C22" s="556"/>
      <c r="D22" s="556">
        <f t="shared" si="1"/>
        <v>85805984.620000005</v>
      </c>
      <c r="E22" s="556">
        <v>76384641.120000005</v>
      </c>
      <c r="F22" s="556">
        <v>0</v>
      </c>
      <c r="G22" s="556">
        <f t="shared" si="0"/>
        <v>76384641.120000005</v>
      </c>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row>
    <row r="23" spans="1:32" s="180" customFormat="1" x14ac:dyDescent="0.3">
      <c r="A23" s="350" t="s">
        <v>1203</v>
      </c>
      <c r="B23" s="667">
        <v>0</v>
      </c>
      <c r="C23" s="556"/>
      <c r="D23" s="556">
        <f t="shared" si="1"/>
        <v>0</v>
      </c>
      <c r="E23" s="556">
        <v>87279282.200000003</v>
      </c>
      <c r="F23" s="556">
        <v>0</v>
      </c>
      <c r="G23" s="556">
        <f t="shared" si="0"/>
        <v>87279282.200000003</v>
      </c>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row>
    <row r="24" spans="1:32" s="180" customFormat="1" x14ac:dyDescent="0.3">
      <c r="A24" s="350" t="s">
        <v>1238</v>
      </c>
      <c r="B24" s="667">
        <v>160187966.91999999</v>
      </c>
      <c r="C24" s="556"/>
      <c r="D24" s="556">
        <f t="shared" si="1"/>
        <v>160187966.91999999</v>
      </c>
      <c r="E24" s="556">
        <v>145764518.38</v>
      </c>
      <c r="F24" s="556">
        <v>0</v>
      </c>
      <c r="G24" s="556">
        <f t="shared" si="0"/>
        <v>145764518.38</v>
      </c>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row>
    <row r="25" spans="1:32" s="180" customFormat="1" x14ac:dyDescent="0.3">
      <c r="A25" s="350" t="s">
        <v>1205</v>
      </c>
      <c r="B25" s="667">
        <v>2186990930.9400001</v>
      </c>
      <c r="C25" s="556"/>
      <c r="D25" s="556">
        <f t="shared" si="1"/>
        <v>2186990930.9400001</v>
      </c>
      <c r="E25" s="556">
        <v>1696997279.74</v>
      </c>
      <c r="F25" s="556">
        <v>0</v>
      </c>
      <c r="G25" s="556">
        <f t="shared" si="0"/>
        <v>1696997279.74</v>
      </c>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row>
    <row r="26" spans="1:32" s="180" customFormat="1" x14ac:dyDescent="0.3">
      <c r="A26" s="350" t="s">
        <v>1216</v>
      </c>
      <c r="B26" s="667">
        <v>145500670.81</v>
      </c>
      <c r="C26" s="556"/>
      <c r="D26" s="556">
        <f t="shared" si="1"/>
        <v>145500670.81</v>
      </c>
      <c r="E26" s="556">
        <v>109275904.86</v>
      </c>
      <c r="F26" s="556">
        <v>0</v>
      </c>
      <c r="G26" s="556">
        <f t="shared" si="0"/>
        <v>109275904.86</v>
      </c>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row>
    <row r="27" spans="1:32" s="180" customFormat="1" x14ac:dyDescent="0.3">
      <c r="A27" s="350" t="s">
        <v>1206</v>
      </c>
      <c r="B27" s="667">
        <v>417742012.99000001</v>
      </c>
      <c r="C27" s="556"/>
      <c r="D27" s="556">
        <f t="shared" si="1"/>
        <v>417742012.99000001</v>
      </c>
      <c r="E27" s="556">
        <v>339243129.13999999</v>
      </c>
      <c r="F27" s="556">
        <v>0</v>
      </c>
      <c r="G27" s="556">
        <f t="shared" si="0"/>
        <v>339243129.13999999</v>
      </c>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row>
    <row r="28" spans="1:32" s="180" customFormat="1" x14ac:dyDescent="0.3">
      <c r="A28" s="350" t="s">
        <v>1207</v>
      </c>
      <c r="B28" s="667">
        <v>761586110.59000003</v>
      </c>
      <c r="C28" s="556"/>
      <c r="D28" s="556">
        <f t="shared" si="1"/>
        <v>761586110.59000003</v>
      </c>
      <c r="E28" s="556">
        <v>312669421.22000003</v>
      </c>
      <c r="F28" s="556">
        <v>0</v>
      </c>
      <c r="G28" s="556">
        <f t="shared" si="0"/>
        <v>312669421.22000003</v>
      </c>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row>
    <row r="29" spans="1:32" s="180" customFormat="1" x14ac:dyDescent="0.3">
      <c r="A29" s="350" t="s">
        <v>1208</v>
      </c>
      <c r="B29" s="667">
        <v>5158499162.0699997</v>
      </c>
      <c r="C29" s="556"/>
      <c r="D29" s="556">
        <f>+C29+B29</f>
        <v>5158499162.0699997</v>
      </c>
      <c r="E29" s="556">
        <v>784966597.74000001</v>
      </c>
      <c r="F29" s="556">
        <v>0</v>
      </c>
      <c r="G29" s="556">
        <f t="shared" si="0"/>
        <v>784966597.74000001</v>
      </c>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row>
    <row r="30" spans="1:32" s="180" customFormat="1" x14ac:dyDescent="0.3">
      <c r="A30" s="350" t="s">
        <v>1209</v>
      </c>
      <c r="B30" s="667">
        <v>10173348454.1</v>
      </c>
      <c r="C30" s="556"/>
      <c r="D30" s="556">
        <f t="shared" ref="D30:D48" si="2">+C30+B30</f>
        <v>10173348454.1</v>
      </c>
      <c r="E30" s="556">
        <v>7007630390.5299997</v>
      </c>
      <c r="F30" s="556">
        <v>0</v>
      </c>
      <c r="G30" s="556">
        <f t="shared" si="0"/>
        <v>7007630390.5299997</v>
      </c>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row>
    <row r="31" spans="1:32" s="180" customFormat="1" x14ac:dyDescent="0.3">
      <c r="A31" s="350" t="s">
        <v>1210</v>
      </c>
      <c r="B31" s="667">
        <v>1025496201.63</v>
      </c>
      <c r="C31" s="556"/>
      <c r="D31" s="556">
        <f t="shared" si="2"/>
        <v>1025496201.63</v>
      </c>
      <c r="E31" s="556">
        <v>412656231.27999997</v>
      </c>
      <c r="F31" s="556">
        <v>0</v>
      </c>
      <c r="G31" s="556">
        <f t="shared" si="0"/>
        <v>412656231.27999997</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row>
    <row r="32" spans="1:32" s="180" customFormat="1" x14ac:dyDescent="0.3">
      <c r="A32" s="350" t="s">
        <v>1364</v>
      </c>
      <c r="B32" s="667">
        <v>5571381.8099999996</v>
      </c>
      <c r="C32" s="556"/>
      <c r="D32" s="556">
        <f t="shared" si="2"/>
        <v>5571381.8099999996</v>
      </c>
      <c r="E32" s="556">
        <v>0</v>
      </c>
      <c r="F32" s="556"/>
      <c r="G32" s="556">
        <v>0</v>
      </c>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row>
    <row r="33" spans="1:32" s="180" customFormat="1" x14ac:dyDescent="0.3">
      <c r="A33" s="350" t="s">
        <v>1211</v>
      </c>
      <c r="B33" s="667">
        <v>1533699896.6400001</v>
      </c>
      <c r="C33" s="556"/>
      <c r="D33" s="556">
        <f t="shared" si="2"/>
        <v>1533699896.6400001</v>
      </c>
      <c r="E33" s="556">
        <v>456146538.95000005</v>
      </c>
      <c r="F33" s="556"/>
      <c r="G33" s="556">
        <f t="shared" si="0"/>
        <v>456146538.95000005</v>
      </c>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row>
    <row r="34" spans="1:32" s="180" customFormat="1" x14ac:dyDescent="0.3">
      <c r="A34" s="350" t="s">
        <v>1190</v>
      </c>
      <c r="B34" s="667"/>
      <c r="C34" s="556">
        <v>1962838097</v>
      </c>
      <c r="D34" s="556">
        <f t="shared" si="2"/>
        <v>1962838097</v>
      </c>
      <c r="E34" s="556">
        <v>0</v>
      </c>
      <c r="F34" s="556">
        <v>2087689783.4300001</v>
      </c>
      <c r="G34" s="556">
        <f t="shared" si="0"/>
        <v>2087689783.4300001</v>
      </c>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row>
    <row r="35" spans="1:32" s="180" customFormat="1" x14ac:dyDescent="0.3">
      <c r="A35" s="350" t="s">
        <v>1212</v>
      </c>
      <c r="B35" s="667"/>
      <c r="C35" s="556">
        <v>3175185901.0799999</v>
      </c>
      <c r="D35" s="556">
        <f t="shared" si="2"/>
        <v>3175185901.0799999</v>
      </c>
      <c r="E35" s="556">
        <v>0</v>
      </c>
      <c r="F35" s="556">
        <v>2133561048.98</v>
      </c>
      <c r="G35" s="556">
        <f t="shared" si="0"/>
        <v>2133561048.98</v>
      </c>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row>
    <row r="36" spans="1:32" s="180" customFormat="1" x14ac:dyDescent="0.3">
      <c r="A36" s="350" t="s">
        <v>1213</v>
      </c>
      <c r="B36" s="667"/>
      <c r="C36" s="556"/>
      <c r="D36" s="556">
        <f t="shared" si="2"/>
        <v>0</v>
      </c>
      <c r="E36" s="556">
        <v>0</v>
      </c>
      <c r="F36" s="556">
        <v>0</v>
      </c>
      <c r="G36" s="556">
        <f t="shared" si="0"/>
        <v>0</v>
      </c>
      <c r="H36" s="179"/>
      <c r="I36" s="179"/>
      <c r="J36" s="179"/>
      <c r="K36" s="179"/>
      <c r="L36" s="179"/>
      <c r="M36" s="179"/>
      <c r="N36" s="179"/>
      <c r="O36" s="179"/>
      <c r="P36" s="179"/>
      <c r="Q36" s="179"/>
      <c r="R36" s="179"/>
      <c r="S36" s="179"/>
      <c r="T36" s="179"/>
      <c r="U36" s="179"/>
      <c r="V36" s="179"/>
      <c r="W36" s="179"/>
      <c r="X36" s="179"/>
      <c r="Y36" s="179"/>
      <c r="Z36" s="179"/>
      <c r="AA36" s="179"/>
      <c r="AB36" s="179"/>
      <c r="AC36" s="179"/>
      <c r="AD36" s="179"/>
      <c r="AE36" s="179"/>
      <c r="AF36" s="179"/>
    </row>
    <row r="37" spans="1:32" s="180" customFormat="1" x14ac:dyDescent="0.3">
      <c r="A37" s="350" t="s">
        <v>1214</v>
      </c>
      <c r="B37" s="667"/>
      <c r="C37" s="556">
        <v>1283505439.9300001</v>
      </c>
      <c r="D37" s="556">
        <f t="shared" si="2"/>
        <v>1283505439.9300001</v>
      </c>
      <c r="E37" s="556">
        <v>0</v>
      </c>
      <c r="F37" s="556">
        <v>1285827130.8199999</v>
      </c>
      <c r="G37" s="556">
        <f t="shared" si="0"/>
        <v>1285827130.8199999</v>
      </c>
      <c r="H37" s="179"/>
      <c r="I37" s="179"/>
      <c r="J37" s="179"/>
      <c r="K37" s="179"/>
      <c r="L37" s="179"/>
      <c r="M37" s="179"/>
      <c r="N37" s="179"/>
      <c r="O37" s="179"/>
      <c r="P37" s="179"/>
      <c r="Q37" s="179"/>
      <c r="R37" s="179"/>
      <c r="S37" s="179"/>
      <c r="T37" s="179"/>
      <c r="U37" s="179"/>
      <c r="V37" s="179"/>
      <c r="W37" s="179"/>
      <c r="X37" s="179"/>
      <c r="Y37" s="179"/>
      <c r="Z37" s="179"/>
      <c r="AA37" s="179"/>
      <c r="AB37" s="179"/>
      <c r="AC37" s="179"/>
      <c r="AD37" s="179"/>
      <c r="AE37" s="179"/>
      <c r="AF37" s="179"/>
    </row>
    <row r="38" spans="1:32" s="180" customFormat="1" x14ac:dyDescent="0.3">
      <c r="A38" s="350" t="s">
        <v>1209</v>
      </c>
      <c r="B38" s="667"/>
      <c r="C38" s="556">
        <v>843542144.50999999</v>
      </c>
      <c r="D38" s="556">
        <f t="shared" si="2"/>
        <v>843542144.50999999</v>
      </c>
      <c r="E38" s="556">
        <v>0</v>
      </c>
      <c r="F38" s="556">
        <v>782082074.37</v>
      </c>
      <c r="G38" s="556">
        <f t="shared" si="0"/>
        <v>782082074.37</v>
      </c>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row>
    <row r="39" spans="1:32" s="180" customFormat="1" x14ac:dyDescent="0.3">
      <c r="A39" s="350" t="s">
        <v>1197</v>
      </c>
      <c r="B39" s="667"/>
      <c r="C39" s="556">
        <v>296344502.06</v>
      </c>
      <c r="D39" s="556">
        <f t="shared" si="2"/>
        <v>296344502.06</v>
      </c>
      <c r="E39" s="556">
        <v>0</v>
      </c>
      <c r="F39" s="556">
        <v>116809632.56</v>
      </c>
      <c r="G39" s="556">
        <f t="shared" si="0"/>
        <v>116809632.56</v>
      </c>
      <c r="H39" s="179"/>
      <c r="I39" s="179"/>
      <c r="J39" s="179"/>
      <c r="K39" s="179"/>
      <c r="L39" s="179"/>
      <c r="M39" s="179"/>
      <c r="N39" s="179"/>
      <c r="O39" s="179"/>
      <c r="P39" s="179"/>
      <c r="Q39" s="179"/>
      <c r="R39" s="179"/>
      <c r="S39" s="179"/>
      <c r="T39" s="179"/>
      <c r="U39" s="179"/>
      <c r="V39" s="179"/>
      <c r="W39" s="179"/>
      <c r="X39" s="179"/>
      <c r="Y39" s="179"/>
      <c r="Z39" s="179"/>
      <c r="AA39" s="179"/>
      <c r="AB39" s="179"/>
      <c r="AC39" s="179"/>
      <c r="AD39" s="179"/>
      <c r="AE39" s="179"/>
      <c r="AF39" s="179"/>
    </row>
    <row r="40" spans="1:32" s="180" customFormat="1" x14ac:dyDescent="0.3">
      <c r="A40" s="350" t="s">
        <v>1198</v>
      </c>
      <c r="B40" s="667"/>
      <c r="C40" s="556">
        <v>316363.61</v>
      </c>
      <c r="D40" s="556">
        <f t="shared" si="2"/>
        <v>316363.61</v>
      </c>
      <c r="E40" s="556">
        <v>0</v>
      </c>
      <c r="F40" s="556">
        <v>105502721.61</v>
      </c>
      <c r="G40" s="556">
        <f t="shared" si="0"/>
        <v>105502721.61</v>
      </c>
      <c r="H40" s="179"/>
      <c r="I40" s="179"/>
      <c r="J40" s="179"/>
      <c r="K40" s="179"/>
      <c r="L40" s="179"/>
      <c r="M40" s="179"/>
      <c r="N40" s="179"/>
      <c r="O40" s="179"/>
      <c r="P40" s="179"/>
      <c r="Q40" s="179"/>
      <c r="R40" s="179"/>
      <c r="S40" s="179"/>
      <c r="T40" s="179"/>
      <c r="U40" s="179"/>
      <c r="V40" s="179"/>
      <c r="W40" s="179"/>
      <c r="X40" s="179"/>
      <c r="Y40" s="179"/>
      <c r="Z40" s="179"/>
      <c r="AA40" s="179"/>
      <c r="AB40" s="179"/>
      <c r="AC40" s="179"/>
      <c r="AD40" s="179"/>
      <c r="AE40" s="179"/>
      <c r="AF40" s="179"/>
    </row>
    <row r="41" spans="1:32" s="180" customFormat="1" x14ac:dyDescent="0.3">
      <c r="A41" s="350" t="s">
        <v>1199</v>
      </c>
      <c r="B41" s="667"/>
      <c r="C41" s="556">
        <v>60162096.090000004</v>
      </c>
      <c r="D41" s="556">
        <f t="shared" si="2"/>
        <v>60162096.090000004</v>
      </c>
      <c r="E41" s="556">
        <v>0</v>
      </c>
      <c r="F41" s="556">
        <v>40001526.090000004</v>
      </c>
      <c r="G41" s="556">
        <f t="shared" si="0"/>
        <v>40001526.090000004</v>
      </c>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row>
    <row r="42" spans="1:32" s="180" customFormat="1" x14ac:dyDescent="0.3">
      <c r="A42" s="350" t="s">
        <v>1200</v>
      </c>
      <c r="B42" s="667"/>
      <c r="C42" s="556">
        <v>190163897.28999999</v>
      </c>
      <c r="D42" s="556">
        <f t="shared" si="2"/>
        <v>190163897.28999999</v>
      </c>
      <c r="E42" s="556">
        <v>0</v>
      </c>
      <c r="F42" s="556">
        <v>117428519.06999999</v>
      </c>
      <c r="G42" s="556">
        <f t="shared" si="0"/>
        <v>117428519.06999999</v>
      </c>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row>
    <row r="43" spans="1:32" s="180" customFormat="1" x14ac:dyDescent="0.3">
      <c r="A43" s="350" t="s">
        <v>1201</v>
      </c>
      <c r="B43" s="668"/>
      <c r="C43" s="556">
        <v>42883452.719999999</v>
      </c>
      <c r="D43" s="556">
        <f t="shared" si="2"/>
        <v>42883452.719999999</v>
      </c>
      <c r="E43" s="556">
        <v>0</v>
      </c>
      <c r="F43" s="556">
        <v>53186391.380000003</v>
      </c>
      <c r="G43" s="556">
        <f t="shared" si="0"/>
        <v>53186391.380000003</v>
      </c>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row>
    <row r="44" spans="1:32" s="180" customFormat="1" x14ac:dyDescent="0.3">
      <c r="A44" s="350" t="s">
        <v>1215</v>
      </c>
      <c r="B44" s="668"/>
      <c r="C44" s="556">
        <v>28514673.600000001</v>
      </c>
      <c r="D44" s="556">
        <f t="shared" si="2"/>
        <v>28514673.600000001</v>
      </c>
      <c r="E44" s="556">
        <v>0</v>
      </c>
      <c r="F44" s="556">
        <v>20881616.989999998</v>
      </c>
      <c r="G44" s="556">
        <f t="shared" si="0"/>
        <v>20881616.989999998</v>
      </c>
      <c r="H44" s="179"/>
      <c r="I44" s="179"/>
      <c r="J44" s="179"/>
      <c r="K44" s="179"/>
      <c r="L44" s="179"/>
      <c r="M44" s="179"/>
      <c r="N44" s="179"/>
      <c r="O44" s="179"/>
      <c r="P44" s="179"/>
      <c r="Q44" s="179"/>
      <c r="R44" s="179"/>
      <c r="S44" s="179"/>
      <c r="T44" s="179"/>
      <c r="U44" s="179"/>
      <c r="V44" s="179"/>
      <c r="W44" s="179"/>
      <c r="X44" s="179"/>
      <c r="Y44" s="179"/>
      <c r="Z44" s="179"/>
      <c r="AA44" s="179"/>
      <c r="AB44" s="179"/>
      <c r="AC44" s="179"/>
      <c r="AD44" s="179"/>
      <c r="AE44" s="179"/>
      <c r="AF44" s="179"/>
    </row>
    <row r="45" spans="1:32" s="180" customFormat="1" ht="13.95" customHeight="1" x14ac:dyDescent="0.3">
      <c r="A45" s="350" t="s">
        <v>1204</v>
      </c>
      <c r="B45" s="668"/>
      <c r="C45" s="556">
        <v>27458502.66</v>
      </c>
      <c r="D45" s="556">
        <f t="shared" si="2"/>
        <v>27458502.66</v>
      </c>
      <c r="E45" s="556">
        <v>0</v>
      </c>
      <c r="F45" s="556">
        <v>19901460.059999999</v>
      </c>
      <c r="G45" s="556">
        <f t="shared" si="0"/>
        <v>19901460.059999999</v>
      </c>
      <c r="H45" s="179"/>
      <c r="I45" s="179"/>
      <c r="J45" s="179"/>
      <c r="K45" s="179"/>
      <c r="L45" s="179"/>
      <c r="M45" s="179"/>
      <c r="N45" s="179"/>
      <c r="O45" s="179"/>
      <c r="P45" s="179"/>
      <c r="Q45" s="179"/>
      <c r="R45" s="179"/>
      <c r="S45" s="179"/>
      <c r="T45" s="179"/>
      <c r="U45" s="179"/>
      <c r="V45" s="179"/>
      <c r="W45" s="179"/>
      <c r="X45" s="179"/>
      <c r="Y45" s="179"/>
      <c r="Z45" s="179"/>
      <c r="AA45" s="179"/>
      <c r="AB45" s="179"/>
      <c r="AC45" s="179"/>
      <c r="AD45" s="179"/>
      <c r="AE45" s="179"/>
      <c r="AF45" s="179"/>
    </row>
    <row r="46" spans="1:32" s="180" customFormat="1" x14ac:dyDescent="0.3">
      <c r="A46" s="727" t="s">
        <v>1216</v>
      </c>
      <c r="B46" s="668"/>
      <c r="C46" s="556">
        <v>401903143.36000001</v>
      </c>
      <c r="D46" s="556">
        <f t="shared" si="2"/>
        <v>401903143.36000001</v>
      </c>
      <c r="E46" s="556"/>
      <c r="F46" s="556">
        <v>106691562.28</v>
      </c>
      <c r="G46" s="556">
        <f t="shared" si="0"/>
        <v>106691562.28</v>
      </c>
      <c r="H46" s="179"/>
      <c r="I46" s="179"/>
      <c r="J46" s="179"/>
      <c r="K46" s="179"/>
      <c r="L46" s="179"/>
      <c r="M46" s="179"/>
      <c r="N46" s="179"/>
      <c r="O46" s="179"/>
      <c r="P46" s="179"/>
      <c r="Q46" s="179"/>
      <c r="R46" s="179"/>
      <c r="S46" s="179"/>
      <c r="T46" s="179"/>
      <c r="U46" s="179"/>
      <c r="V46" s="179"/>
      <c r="W46" s="179"/>
      <c r="X46" s="179"/>
      <c r="Y46" s="179"/>
      <c r="Z46" s="179"/>
      <c r="AA46" s="179"/>
      <c r="AB46" s="179"/>
      <c r="AC46" s="179"/>
      <c r="AD46" s="179"/>
      <c r="AE46" s="179"/>
      <c r="AF46" s="179"/>
    </row>
    <row r="47" spans="1:32" s="180" customFormat="1" x14ac:dyDescent="0.3">
      <c r="A47" s="727" t="s">
        <v>1217</v>
      </c>
      <c r="B47" s="668"/>
      <c r="C47" s="556">
        <v>40476327.700000003</v>
      </c>
      <c r="D47" s="556">
        <f t="shared" si="2"/>
        <v>40476327.700000003</v>
      </c>
      <c r="E47" s="556">
        <v>0</v>
      </c>
      <c r="F47" s="556">
        <v>2893505</v>
      </c>
      <c r="G47" s="556">
        <f t="shared" si="0"/>
        <v>2893505</v>
      </c>
      <c r="H47" s="179"/>
      <c r="I47" s="179"/>
      <c r="J47" s="179"/>
      <c r="K47" s="179"/>
      <c r="L47" s="179"/>
      <c r="M47" s="179"/>
      <c r="N47" s="179"/>
      <c r="O47" s="179"/>
      <c r="P47" s="179"/>
      <c r="Q47" s="179"/>
      <c r="R47" s="179"/>
      <c r="S47" s="179"/>
      <c r="T47" s="179"/>
      <c r="U47" s="179"/>
      <c r="V47" s="179"/>
      <c r="W47" s="179"/>
      <c r="X47" s="179"/>
      <c r="Y47" s="179"/>
      <c r="Z47" s="179"/>
      <c r="AA47" s="179"/>
      <c r="AB47" s="179"/>
      <c r="AC47" s="179"/>
      <c r="AD47" s="179"/>
      <c r="AE47" s="179"/>
      <c r="AF47" s="179"/>
    </row>
    <row r="48" spans="1:32" s="180" customFormat="1" x14ac:dyDescent="0.3">
      <c r="A48" s="350" t="s">
        <v>1206</v>
      </c>
      <c r="B48" s="668"/>
      <c r="C48" s="556">
        <v>6000000</v>
      </c>
      <c r="D48" s="556">
        <f t="shared" si="2"/>
        <v>6000000</v>
      </c>
      <c r="E48" s="556">
        <v>0</v>
      </c>
      <c r="F48" s="556">
        <v>1846980.9</v>
      </c>
      <c r="G48" s="556">
        <f t="shared" si="0"/>
        <v>1846980.9</v>
      </c>
      <c r="H48" s="17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row>
    <row r="49" spans="1:32" s="180" customFormat="1" x14ac:dyDescent="0.3">
      <c r="A49" s="350" t="s">
        <v>1208</v>
      </c>
      <c r="B49" s="668"/>
      <c r="C49" s="556">
        <v>476710203.67000002</v>
      </c>
      <c r="D49" s="556">
        <f>+C49+B49</f>
        <v>476710203.67000002</v>
      </c>
      <c r="E49" s="556">
        <v>0</v>
      </c>
      <c r="F49" s="556">
        <v>321739699.89999998</v>
      </c>
      <c r="G49" s="556">
        <f t="shared" si="0"/>
        <v>321739699.89999998</v>
      </c>
      <c r="H49" s="17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row>
    <row r="50" spans="1:32" s="180" customFormat="1" x14ac:dyDescent="0.3">
      <c r="A50" s="350" t="s">
        <v>1218</v>
      </c>
      <c r="B50" s="668"/>
      <c r="C50" s="556"/>
      <c r="D50" s="556">
        <f>+C50+B50</f>
        <v>0</v>
      </c>
      <c r="E50" s="556">
        <v>0</v>
      </c>
      <c r="F50" s="556">
        <v>0</v>
      </c>
      <c r="G50" s="556">
        <f t="shared" si="0"/>
        <v>0</v>
      </c>
      <c r="H50" s="17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row>
    <row r="51" spans="1:32" s="180" customFormat="1" x14ac:dyDescent="0.3">
      <c r="A51" s="350" t="s">
        <v>1219</v>
      </c>
      <c r="B51" s="668"/>
      <c r="C51" s="556">
        <v>3480740986.0100002</v>
      </c>
      <c r="D51" s="556">
        <f>+C51+B51</f>
        <v>3480740986.0100002</v>
      </c>
      <c r="E51" s="556"/>
      <c r="F51" s="556">
        <v>3562134743.5900002</v>
      </c>
      <c r="G51" s="556">
        <f t="shared" si="0"/>
        <v>3562134743.5900002</v>
      </c>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row>
    <row r="52" spans="1:32" s="180" customFormat="1" x14ac:dyDescent="0.3">
      <c r="A52" s="350" t="s">
        <v>1220</v>
      </c>
      <c r="B52" s="668"/>
      <c r="C52" s="556">
        <v>342258012.49000001</v>
      </c>
      <c r="D52" s="556">
        <f>+C52+B52</f>
        <v>342258012.49000001</v>
      </c>
      <c r="E52" s="556"/>
      <c r="F52" s="556">
        <v>343761210.75</v>
      </c>
      <c r="G52" s="556">
        <f t="shared" si="0"/>
        <v>343761210.75</v>
      </c>
      <c r="H52" s="179"/>
      <c r="I52" s="179"/>
      <c r="J52" s="179"/>
      <c r="K52" s="179"/>
      <c r="L52" s="179"/>
      <c r="M52" s="179"/>
      <c r="N52" s="179"/>
      <c r="O52" s="179"/>
      <c r="P52" s="179"/>
      <c r="Q52" s="179"/>
      <c r="R52" s="179"/>
      <c r="S52" s="179"/>
      <c r="T52" s="179"/>
      <c r="U52" s="179"/>
      <c r="V52" s="179"/>
      <c r="W52" s="179"/>
      <c r="X52" s="179"/>
      <c r="Y52" s="179"/>
      <c r="Z52" s="179"/>
      <c r="AA52" s="179"/>
      <c r="AB52" s="179"/>
      <c r="AC52" s="179"/>
      <c r="AD52" s="179"/>
      <c r="AE52" s="179"/>
      <c r="AF52" s="179"/>
    </row>
    <row r="53" spans="1:32" s="180" customFormat="1" ht="15" thickBot="1" x14ac:dyDescent="0.35">
      <c r="A53" s="216" t="s">
        <v>3</v>
      </c>
      <c r="B53" s="669">
        <f>+SUM(B$9:$B52)</f>
        <v>40711838285.199989</v>
      </c>
      <c r="C53" s="469">
        <f>+SUM(C$9:$C52)</f>
        <v>12659003743.780001</v>
      </c>
      <c r="D53" s="469">
        <f>+SUM($D$9:D52)</f>
        <v>53370842028.979988</v>
      </c>
      <c r="E53" s="469">
        <f>+SUM($E$9:E50)</f>
        <v>27537919733.930004</v>
      </c>
      <c r="F53" s="469">
        <f>SUM(F34:F52)</f>
        <v>11101939607.779999</v>
      </c>
      <c r="G53" s="469">
        <f>SUM(G9:G52)</f>
        <v>38639859341.710007</v>
      </c>
      <c r="H53" s="179"/>
      <c r="I53" s="179"/>
      <c r="J53" s="179"/>
      <c r="K53" s="179"/>
      <c r="L53" s="179"/>
      <c r="M53" s="179"/>
      <c r="N53" s="179"/>
      <c r="O53" s="179"/>
      <c r="P53" s="179"/>
      <c r="Q53" s="179"/>
      <c r="R53" s="179"/>
      <c r="S53" s="179"/>
      <c r="T53" s="179"/>
      <c r="U53" s="179"/>
      <c r="V53" s="179"/>
      <c r="W53" s="179"/>
      <c r="X53" s="179"/>
      <c r="Y53" s="179"/>
      <c r="Z53" s="179"/>
      <c r="AA53" s="179"/>
      <c r="AB53" s="179"/>
      <c r="AC53" s="179"/>
      <c r="AD53" s="179"/>
      <c r="AE53" s="179"/>
      <c r="AF53" s="179"/>
    </row>
    <row r="54" spans="1:32" s="180" customFormat="1" x14ac:dyDescent="0.3">
      <c r="A54" s="179"/>
      <c r="B54" s="663"/>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row>
    <row r="55" spans="1:32" s="180" customFormat="1" x14ac:dyDescent="0.3">
      <c r="A55" s="179"/>
      <c r="B55" s="663"/>
      <c r="C55" s="571"/>
      <c r="D55" s="571">
        <f>+B53+C53-D53</f>
        <v>0</v>
      </c>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row>
    <row r="56" spans="1:32" s="180" customFormat="1" x14ac:dyDescent="0.3">
      <c r="A56" s="179"/>
      <c r="B56" s="663"/>
      <c r="C56" s="571"/>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row>
    <row r="57" spans="1:32" s="180" customFormat="1" x14ac:dyDescent="0.3">
      <c r="A57" s="179"/>
      <c r="B57" s="663"/>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row>
    <row r="58" spans="1:32" s="180" customFormat="1" x14ac:dyDescent="0.3">
      <c r="A58" s="179"/>
      <c r="B58" s="663"/>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c r="AC58" s="179"/>
      <c r="AD58" s="179"/>
      <c r="AE58" s="179"/>
      <c r="AF58" s="179"/>
    </row>
    <row r="59" spans="1:32" s="180" customFormat="1" x14ac:dyDescent="0.3">
      <c r="A59" s="179"/>
      <c r="B59" s="663"/>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c r="AC59" s="179"/>
      <c r="AD59" s="179"/>
      <c r="AE59" s="179"/>
      <c r="AF59" s="179"/>
    </row>
    <row r="60" spans="1:32" s="180" customFormat="1" x14ac:dyDescent="0.3">
      <c r="A60" s="179"/>
      <c r="B60" s="663"/>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c r="AD60" s="179"/>
      <c r="AE60" s="179"/>
      <c r="AF60" s="179"/>
    </row>
    <row r="61" spans="1:32" s="180" customFormat="1" x14ac:dyDescent="0.3">
      <c r="A61" s="179"/>
      <c r="B61" s="663"/>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row>
    <row r="62" spans="1:32" s="148" customFormat="1" x14ac:dyDescent="0.3">
      <c r="A62" s="133"/>
      <c r="B62" s="670"/>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row>
    <row r="63" spans="1:32" s="148" customFormat="1" x14ac:dyDescent="0.3">
      <c r="A63" s="133"/>
      <c r="B63" s="670"/>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row>
  </sheetData>
  <mergeCells count="2">
    <mergeCell ref="A4:G4"/>
    <mergeCell ref="A7:A8"/>
  </mergeCells>
  <hyperlinks>
    <hyperlink ref="G1" location="ER!A1" display="ER"/>
  </hyperlinks>
  <printOptions horizontalCentered="1"/>
  <pageMargins left="0.70866141732283472" right="0.70866141732283472" top="0.74803149606299213" bottom="0.74803149606299213" header="0.31496062992125984" footer="0.31496062992125984"/>
  <pageSetup paperSize="9" scale="6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FF0000"/>
    <pageSetUpPr fitToPage="1"/>
  </sheetPr>
  <dimension ref="A1:X22"/>
  <sheetViews>
    <sheetView showGridLines="0" zoomScaleNormal="100" zoomScaleSheetLayoutView="70" workbookViewId="0">
      <selection activeCell="A26" sqref="A26"/>
    </sheetView>
  </sheetViews>
  <sheetFormatPr baseColWidth="10" defaultRowHeight="14.4" x14ac:dyDescent="0.3"/>
  <cols>
    <col min="1" max="1" width="40.33203125" style="124" customWidth="1"/>
    <col min="2" max="2" width="17.44140625" style="124" bestFit="1" customWidth="1"/>
    <col min="3" max="3" width="14.6640625" style="124" bestFit="1" customWidth="1"/>
    <col min="4" max="4" width="4.44140625" style="124" customWidth="1"/>
    <col min="5" max="5" width="33.33203125" style="124" customWidth="1"/>
    <col min="6" max="6" width="17.44140625" style="124" bestFit="1" customWidth="1"/>
    <col min="7" max="7" width="5" style="124" bestFit="1" customWidth="1"/>
    <col min="8" max="20" width="11.5546875" style="124" customWidth="1"/>
  </cols>
  <sheetData>
    <row r="1" spans="1:24" x14ac:dyDescent="0.3">
      <c r="A1" s="124" t="str">
        <f>Indice!C1</f>
        <v>SALLUSTRO Y CIA. S..A</v>
      </c>
      <c r="E1" s="146" t="s">
        <v>138</v>
      </c>
    </row>
    <row r="4" spans="1:24" x14ac:dyDescent="0.3">
      <c r="A4" s="867" t="s">
        <v>305</v>
      </c>
      <c r="B4" s="867"/>
      <c r="C4" s="867"/>
      <c r="D4" s="867"/>
      <c r="E4" s="867"/>
      <c r="F4" s="155"/>
      <c r="U4" s="124"/>
      <c r="V4" s="124"/>
      <c r="W4" s="124"/>
      <c r="X4" s="124"/>
    </row>
    <row r="5" spans="1:24" x14ac:dyDescent="0.3">
      <c r="A5" s="152"/>
      <c r="B5" s="154"/>
      <c r="C5" s="153"/>
      <c r="D5" s="153"/>
      <c r="E5" s="153"/>
      <c r="F5" s="155"/>
      <c r="U5" s="124"/>
      <c r="V5" s="124"/>
      <c r="W5" s="124"/>
      <c r="X5" s="124"/>
    </row>
    <row r="6" spans="1:24" s="204" customFormat="1" x14ac:dyDescent="0.3">
      <c r="A6" s="351" t="s">
        <v>225</v>
      </c>
      <c r="B6" s="868"/>
      <c r="C6" s="868"/>
      <c r="D6" s="153"/>
      <c r="E6" s="153"/>
      <c r="F6" s="155"/>
      <c r="G6" s="124"/>
      <c r="H6" s="124"/>
      <c r="I6" s="124"/>
      <c r="J6" s="124"/>
      <c r="K6" s="124"/>
      <c r="L6" s="124"/>
      <c r="M6" s="124"/>
      <c r="N6" s="124"/>
      <c r="O6" s="124"/>
      <c r="P6" s="124"/>
      <c r="Q6" s="124"/>
      <c r="R6" s="124"/>
      <c r="S6" s="124"/>
      <c r="T6" s="124"/>
      <c r="U6" s="124"/>
      <c r="V6" s="124"/>
      <c r="W6" s="124"/>
      <c r="X6" s="124"/>
    </row>
    <row r="7" spans="1:24" x14ac:dyDescent="0.3">
      <c r="A7" s="152"/>
      <c r="D7" s="153"/>
      <c r="E7" s="153"/>
      <c r="F7" s="155"/>
      <c r="U7" s="124"/>
      <c r="V7" s="124"/>
      <c r="W7" s="124"/>
      <c r="X7" s="124"/>
    </row>
    <row r="8" spans="1:24" x14ac:dyDescent="0.3">
      <c r="A8" s="156" t="s">
        <v>147</v>
      </c>
      <c r="B8" s="389">
        <f>IFERROR(IF(Indice!B6="","2XX2",YEAR(Indice!B6)),"2XX2")</f>
        <v>2021</v>
      </c>
      <c r="C8" s="389">
        <f>+IFERROR(YEAR(Indice!B6-366),"2XX1")</f>
        <v>2020</v>
      </c>
      <c r="D8" s="153"/>
      <c r="E8" s="156" t="s">
        <v>227</v>
      </c>
      <c r="F8" s="389">
        <f>IFERROR(IF(Indice!B6="","2XX2",YEAR(Indice!B6)),"2XX2")</f>
        <v>2021</v>
      </c>
      <c r="G8" s="389">
        <f>+IFERROR(YEAR(Indice!B6-366),"2XX1")</f>
        <v>2020</v>
      </c>
      <c r="U8" s="124"/>
      <c r="V8" s="124"/>
      <c r="W8" s="124"/>
      <c r="X8" s="124"/>
    </row>
    <row r="9" spans="1:24" s="553" customFormat="1" x14ac:dyDescent="0.3">
      <c r="D9" s="153"/>
      <c r="E9" s="153"/>
      <c r="F9" s="155"/>
      <c r="G9" s="124"/>
      <c r="H9" s="124"/>
      <c r="I9" s="124"/>
      <c r="J9" s="124"/>
      <c r="K9" s="124"/>
      <c r="L9" s="124"/>
      <c r="M9" s="124"/>
      <c r="N9" s="124"/>
      <c r="O9" s="124"/>
      <c r="P9" s="124"/>
      <c r="Q9" s="124"/>
      <c r="R9" s="124"/>
      <c r="S9" s="124"/>
      <c r="T9" s="124"/>
      <c r="U9" s="124"/>
      <c r="V9" s="124"/>
      <c r="W9" s="124"/>
      <c r="X9" s="124"/>
    </row>
    <row r="10" spans="1:24" x14ac:dyDescent="0.3">
      <c r="A10" s="465" t="s">
        <v>959</v>
      </c>
      <c r="B10" s="470">
        <v>1508455583.0699999</v>
      </c>
      <c r="C10" s="470">
        <v>1377014835.3499999</v>
      </c>
      <c r="D10" s="153"/>
      <c r="E10" s="152" t="s">
        <v>1366</v>
      </c>
      <c r="F10" s="673">
        <v>13194784741</v>
      </c>
      <c r="G10" s="152"/>
      <c r="U10" s="124"/>
      <c r="V10" s="124"/>
      <c r="W10" s="124"/>
      <c r="X10" s="124"/>
    </row>
    <row r="11" spans="1:24" x14ac:dyDescent="0.3">
      <c r="A11" s="465" t="s">
        <v>960</v>
      </c>
      <c r="B11" s="615">
        <v>95965754.049999997</v>
      </c>
      <c r="C11" s="615">
        <v>0</v>
      </c>
      <c r="D11" s="153"/>
      <c r="E11" s="152" t="s">
        <v>1367</v>
      </c>
      <c r="F11" s="673">
        <v>147000000</v>
      </c>
      <c r="G11" s="152"/>
      <c r="U11" s="124"/>
      <c r="V11" s="124"/>
      <c r="W11" s="124"/>
      <c r="X11" s="124"/>
    </row>
    <row r="12" spans="1:24" x14ac:dyDescent="0.3">
      <c r="A12" s="465" t="s">
        <v>961</v>
      </c>
      <c r="B12" s="615">
        <v>6064951776.0500002</v>
      </c>
      <c r="C12" s="615">
        <v>0</v>
      </c>
      <c r="D12" s="153"/>
      <c r="E12" s="152"/>
      <c r="F12" s="152"/>
      <c r="G12" s="152"/>
      <c r="U12" s="124"/>
      <c r="V12" s="124"/>
      <c r="W12" s="124"/>
      <c r="X12" s="124"/>
    </row>
    <row r="13" spans="1:24" x14ac:dyDescent="0.3">
      <c r="A13" s="465" t="s">
        <v>962</v>
      </c>
      <c r="B13" s="615">
        <v>130106522.84999999</v>
      </c>
      <c r="C13" s="615">
        <v>0</v>
      </c>
      <c r="D13" s="153"/>
      <c r="E13" s="152"/>
      <c r="F13" s="152"/>
      <c r="G13" s="152"/>
      <c r="U13" s="124"/>
      <c r="V13" s="124"/>
      <c r="W13" s="124"/>
      <c r="X13" s="124"/>
    </row>
    <row r="14" spans="1:24" x14ac:dyDescent="0.3">
      <c r="A14" s="465" t="s">
        <v>963</v>
      </c>
      <c r="B14" s="615">
        <v>185019305.74000001</v>
      </c>
      <c r="C14" s="615">
        <v>10195516.549999999</v>
      </c>
      <c r="D14" s="153"/>
      <c r="E14" s="152"/>
      <c r="F14" s="152"/>
      <c r="G14" s="152"/>
      <c r="U14" s="124"/>
      <c r="V14" s="124"/>
      <c r="W14" s="124"/>
      <c r="X14" s="124"/>
    </row>
    <row r="15" spans="1:24" x14ac:dyDescent="0.3">
      <c r="A15" s="465" t="s">
        <v>964</v>
      </c>
      <c r="B15" s="470">
        <v>1883301009.1099999</v>
      </c>
      <c r="C15" s="470">
        <v>9161415476.9699993</v>
      </c>
      <c r="D15" s="153"/>
      <c r="E15" s="152"/>
      <c r="F15" s="154"/>
      <c r="G15" s="152"/>
      <c r="U15" s="124"/>
      <c r="V15" s="124"/>
      <c r="W15" s="124"/>
      <c r="X15" s="124"/>
    </row>
    <row r="16" spans="1:24" x14ac:dyDescent="0.3">
      <c r="A16" s="465" t="s">
        <v>965</v>
      </c>
      <c r="B16" s="470">
        <v>14042057468.280001</v>
      </c>
      <c r="C16" s="470">
        <v>0</v>
      </c>
      <c r="D16" s="153"/>
      <c r="E16" s="152"/>
      <c r="F16" s="154"/>
      <c r="G16" s="152"/>
      <c r="U16" s="124"/>
      <c r="V16" s="124"/>
      <c r="W16" s="124"/>
      <c r="X16" s="124"/>
    </row>
    <row r="17" spans="1:24" s="553" customFormat="1" x14ac:dyDescent="0.3">
      <c r="A17" s="465" t="s">
        <v>1221</v>
      </c>
      <c r="B17" s="470">
        <v>79504006.790000007</v>
      </c>
      <c r="C17" s="470">
        <v>152612395</v>
      </c>
      <c r="D17" s="153"/>
      <c r="E17" s="152"/>
      <c r="F17" s="154"/>
      <c r="G17" s="152"/>
      <c r="H17" s="124"/>
      <c r="I17" s="124"/>
      <c r="J17" s="124"/>
      <c r="K17" s="124"/>
      <c r="L17" s="124"/>
      <c r="M17" s="124"/>
      <c r="N17" s="124"/>
      <c r="O17" s="124"/>
      <c r="P17" s="124"/>
      <c r="Q17" s="124"/>
      <c r="R17" s="124"/>
      <c r="S17" s="124"/>
      <c r="T17" s="124"/>
      <c r="U17" s="124"/>
      <c r="V17" s="124"/>
      <c r="W17" s="124"/>
      <c r="X17" s="124"/>
    </row>
    <row r="18" spans="1:24" s="658" customFormat="1" x14ac:dyDescent="0.3">
      <c r="A18" s="465" t="s">
        <v>1356</v>
      </c>
      <c r="B18" s="470">
        <v>6000000</v>
      </c>
      <c r="C18" s="470">
        <v>0</v>
      </c>
      <c r="D18" s="153"/>
      <c r="E18" s="152"/>
      <c r="F18" s="154"/>
      <c r="G18" s="152"/>
      <c r="H18" s="124"/>
      <c r="I18" s="124"/>
      <c r="J18" s="124"/>
      <c r="K18" s="124"/>
      <c r="L18" s="124"/>
      <c r="M18" s="124"/>
      <c r="N18" s="124"/>
      <c r="O18" s="124"/>
      <c r="P18" s="124"/>
      <c r="Q18" s="124"/>
      <c r="R18" s="124"/>
      <c r="S18" s="124"/>
      <c r="T18" s="124"/>
      <c r="U18" s="124"/>
      <c r="V18" s="124"/>
      <c r="W18" s="124"/>
      <c r="X18" s="124"/>
    </row>
    <row r="19" spans="1:24" x14ac:dyDescent="0.3">
      <c r="A19" s="156" t="s">
        <v>3</v>
      </c>
      <c r="B19" s="634">
        <f>SUM(B10:B18)</f>
        <v>23995361425.940002</v>
      </c>
      <c r="C19" s="495">
        <f>SUM(C10:C18)</f>
        <v>10701238223.869999</v>
      </c>
      <c r="D19" s="352"/>
      <c r="E19" s="412" t="s">
        <v>3</v>
      </c>
      <c r="F19" s="634">
        <f>SUM($F$10:F16)</f>
        <v>13341784741</v>
      </c>
      <c r="G19" s="634">
        <f>SUM($G$10:G16)</f>
        <v>0</v>
      </c>
      <c r="U19" s="124"/>
      <c r="V19" s="124"/>
      <c r="W19" s="124"/>
      <c r="X19" s="124"/>
    </row>
    <row r="20" spans="1:24" s="204" customFormat="1" x14ac:dyDescent="0.3">
      <c r="B20" s="104"/>
      <c r="C20" s="104"/>
      <c r="D20" s="153"/>
      <c r="E20" s="153"/>
      <c r="F20" s="155"/>
      <c r="G20" s="124"/>
      <c r="H20" s="124"/>
      <c r="I20" s="124"/>
      <c r="J20" s="124"/>
      <c r="K20" s="124"/>
      <c r="L20" s="124"/>
      <c r="M20" s="124"/>
      <c r="N20" s="124"/>
      <c r="O20" s="124"/>
      <c r="P20" s="124"/>
      <c r="Q20" s="124"/>
      <c r="R20" s="124"/>
      <c r="S20" s="124"/>
      <c r="T20" s="124"/>
      <c r="U20" s="124"/>
      <c r="V20" s="124"/>
      <c r="W20" s="124"/>
      <c r="X20" s="124"/>
    </row>
    <row r="21" spans="1:24" s="204" customFormat="1" x14ac:dyDescent="0.3">
      <c r="D21" s="153"/>
      <c r="E21" s="153"/>
      <c r="F21" s="155"/>
      <c r="G21" s="124"/>
      <c r="H21" s="124"/>
      <c r="I21" s="124"/>
      <c r="J21" s="124"/>
      <c r="K21" s="124"/>
      <c r="L21" s="124"/>
      <c r="M21" s="124"/>
      <c r="N21" s="124"/>
      <c r="O21" s="124"/>
      <c r="P21" s="124"/>
      <c r="Q21" s="124"/>
      <c r="R21" s="124"/>
      <c r="S21" s="124"/>
      <c r="T21" s="124"/>
      <c r="U21" s="124"/>
      <c r="V21" s="124"/>
      <c r="W21" s="124"/>
      <c r="X21" s="124"/>
    </row>
    <row r="22" spans="1:24" s="204" customFormat="1" x14ac:dyDescent="0.3">
      <c r="D22" s="153"/>
      <c r="E22" s="153"/>
      <c r="F22" s="155"/>
      <c r="G22" s="124"/>
      <c r="H22" s="124"/>
      <c r="I22" s="124"/>
      <c r="J22" s="124"/>
      <c r="K22" s="124"/>
      <c r="L22" s="124"/>
      <c r="M22" s="124"/>
      <c r="N22" s="124"/>
      <c r="O22" s="124"/>
      <c r="P22" s="124"/>
      <c r="Q22" s="124"/>
      <c r="R22" s="124"/>
      <c r="S22" s="124"/>
      <c r="T22" s="124"/>
      <c r="U22" s="124"/>
      <c r="V22" s="124"/>
      <c r="W22" s="124"/>
      <c r="X22" s="124"/>
    </row>
  </sheetData>
  <mergeCells count="2">
    <mergeCell ref="A4:E4"/>
    <mergeCell ref="B6:C6"/>
  </mergeCells>
  <hyperlinks>
    <hyperlink ref="E1" location="ER!A1" display="ER"/>
  </hyperlinks>
  <printOptions horizontalCentered="1"/>
  <pageMargins left="0.70866141732283472" right="0.70866141732283472" top="0.74803149606299213" bottom="0.74803149606299213" header="0.31496062992125984" footer="0.31496062992125984"/>
  <pageSetup paperSize="9" scale="98"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FF0000"/>
    <pageSetUpPr fitToPage="1"/>
  </sheetPr>
  <dimension ref="A1:AE24"/>
  <sheetViews>
    <sheetView showGridLines="0" zoomScaleNormal="100" zoomScaleSheetLayoutView="70" workbookViewId="0">
      <selection activeCell="C27" sqref="C27"/>
    </sheetView>
  </sheetViews>
  <sheetFormatPr baseColWidth="10" defaultRowHeight="14.4" x14ac:dyDescent="0.3"/>
  <cols>
    <col min="1" max="1" width="25.33203125" style="124" customWidth="1"/>
    <col min="2" max="3" width="5.6640625" style="124" bestFit="1" customWidth="1"/>
    <col min="4" max="4" width="11.5546875" style="124" customWidth="1"/>
    <col min="5" max="5" width="37.88671875" style="124" customWidth="1"/>
    <col min="6" max="6" width="16.33203125" style="124" bestFit="1" customWidth="1"/>
    <col min="7" max="7" width="16.6640625" style="124" bestFit="1" customWidth="1"/>
    <col min="8" max="15" width="11.5546875" style="124" customWidth="1"/>
  </cols>
  <sheetData>
    <row r="1" spans="1:31" x14ac:dyDescent="0.3">
      <c r="A1" s="124" t="str">
        <f>Indice!C1</f>
        <v>SALLUSTRO Y CIA. S..A</v>
      </c>
      <c r="E1" s="146" t="s">
        <v>138</v>
      </c>
    </row>
    <row r="5" spans="1:31" x14ac:dyDescent="0.3">
      <c r="A5" s="303" t="s">
        <v>306</v>
      </c>
      <c r="B5" s="303"/>
      <c r="C5" s="303"/>
      <c r="D5" s="303"/>
      <c r="E5" s="303"/>
      <c r="F5" s="303"/>
      <c r="G5" s="303"/>
      <c r="H5" s="31"/>
      <c r="I5" s="31"/>
      <c r="J5" s="31"/>
      <c r="K5" s="31"/>
      <c r="L5" s="31"/>
      <c r="M5" s="31"/>
      <c r="N5" s="31"/>
      <c r="O5" s="31"/>
      <c r="P5" s="31"/>
      <c r="Q5" s="31"/>
      <c r="R5" s="31"/>
      <c r="S5" s="31"/>
      <c r="T5" s="31"/>
      <c r="U5" s="31"/>
      <c r="V5" s="31"/>
      <c r="W5" s="31"/>
      <c r="X5" s="31"/>
      <c r="Y5" s="31"/>
      <c r="Z5" s="31"/>
      <c r="AA5" s="31"/>
      <c r="AB5" s="31"/>
      <c r="AC5" s="31"/>
      <c r="AD5" s="31"/>
    </row>
    <row r="6" spans="1:31" x14ac:dyDescent="0.3">
      <c r="A6" s="331" t="s">
        <v>225</v>
      </c>
    </row>
    <row r="7" spans="1:31" x14ac:dyDescent="0.3">
      <c r="C7" s="331"/>
    </row>
    <row r="8" spans="1:31" x14ac:dyDescent="0.3">
      <c r="A8" s="151" t="s">
        <v>149</v>
      </c>
      <c r="B8" s="389">
        <f>IFERROR(IF(Indice!B6="","2XX2",YEAR(Indice!B6)),"2XX2")</f>
        <v>2021</v>
      </c>
      <c r="C8" s="389">
        <f>+IFERROR(YEAR(Indice!B6-366),"2XX1")</f>
        <v>2020</v>
      </c>
      <c r="D8" s="31"/>
      <c r="E8" s="151" t="s">
        <v>151</v>
      </c>
      <c r="F8" s="389">
        <f>IFERROR(IF(Indice!B6="","2XX2",YEAR(Indice!B6)),"2XX2")</f>
        <v>2021</v>
      </c>
      <c r="G8" s="389">
        <f>+IFERROR(YEAR(Indice!B6-366),"2XX1")</f>
        <v>2020</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465"/>
      <c r="B9" s="471"/>
      <c r="C9" s="471"/>
      <c r="D9" s="31"/>
      <c r="E9" s="465" t="s">
        <v>966</v>
      </c>
      <c r="F9" s="490">
        <v>7044477242.3900003</v>
      </c>
      <c r="G9" s="490">
        <v>5179557122.0900002</v>
      </c>
      <c r="H9" s="31"/>
      <c r="I9" s="31"/>
      <c r="J9" s="31"/>
      <c r="K9" s="31"/>
      <c r="L9" s="31"/>
      <c r="M9" s="31"/>
      <c r="N9" s="31"/>
      <c r="O9" s="31"/>
      <c r="P9" s="31"/>
      <c r="Q9" s="31"/>
      <c r="R9" s="31"/>
      <c r="S9" s="31"/>
      <c r="T9" s="31"/>
      <c r="U9" s="31"/>
      <c r="V9" s="31"/>
      <c r="W9" s="31"/>
      <c r="X9" s="31"/>
      <c r="Y9" s="31"/>
      <c r="Z9" s="31"/>
      <c r="AA9" s="31"/>
      <c r="AB9" s="31"/>
      <c r="AC9" s="31"/>
      <c r="AD9" s="31"/>
      <c r="AE9" s="31"/>
    </row>
    <row r="10" spans="1:31" s="204" customFormat="1" x14ac:dyDescent="0.3">
      <c r="A10" s="465"/>
      <c r="B10" s="471"/>
      <c r="C10" s="471"/>
      <c r="D10" s="31"/>
      <c r="E10" s="465" t="s">
        <v>967</v>
      </c>
      <c r="F10" s="471">
        <v>692189228.72000003</v>
      </c>
      <c r="G10" s="471">
        <v>644408897.44000006</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s="204" customFormat="1" x14ac:dyDescent="0.3">
      <c r="A11" s="465"/>
      <c r="B11" s="471"/>
      <c r="C11" s="471"/>
      <c r="D11" s="31"/>
      <c r="E11" s="465" t="s">
        <v>968</v>
      </c>
      <c r="F11" s="490">
        <v>2521917809.2199998</v>
      </c>
      <c r="G11" s="490">
        <v>3814063851.2199998</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465"/>
      <c r="B12" s="471"/>
      <c r="C12" s="471"/>
      <c r="D12" s="31"/>
      <c r="E12" s="465" t="s">
        <v>969</v>
      </c>
      <c r="F12" s="490">
        <v>208671113.5</v>
      </c>
      <c r="G12" s="490">
        <v>111394327.5</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s="458" customFormat="1" x14ac:dyDescent="0.3">
      <c r="A13" s="465"/>
      <c r="B13" s="471"/>
      <c r="C13" s="471"/>
      <c r="D13" s="31"/>
      <c r="E13" s="465" t="s">
        <v>970</v>
      </c>
      <c r="F13" s="490">
        <v>558077005.32000005</v>
      </c>
      <c r="G13" s="490">
        <v>293246823.35000002</v>
      </c>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s="458" customFormat="1" x14ac:dyDescent="0.3">
      <c r="A14" s="465"/>
      <c r="B14" s="471"/>
      <c r="C14" s="471"/>
      <c r="D14" s="31"/>
      <c r="E14" s="465" t="s">
        <v>971</v>
      </c>
      <c r="F14" s="490">
        <v>5522862466.3199997</v>
      </c>
      <c r="G14" s="490">
        <v>629707419</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151" t="s">
        <v>150</v>
      </c>
      <c r="B15" s="157">
        <f>SUM($B9:B14)</f>
        <v>0</v>
      </c>
      <c r="C15" s="157">
        <f>SUM($C9:C14)</f>
        <v>0</v>
      </c>
      <c r="D15" s="31"/>
      <c r="E15" s="151" t="s">
        <v>236</v>
      </c>
      <c r="F15" s="496">
        <f>SUM($F9:F14)</f>
        <v>16548194865.469999</v>
      </c>
      <c r="G15" s="496">
        <f>SUM($G9:G14)</f>
        <v>10672378440.6</v>
      </c>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3">
      <c r="A16" s="31"/>
      <c r="B16" s="158"/>
      <c r="C16" s="158"/>
      <c r="D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s="204"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s="204" customFormat="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row r="24" spans="4:31" x14ac:dyDescent="0.3">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row>
  </sheetData>
  <hyperlinks>
    <hyperlink ref="E1" location="ER!A1" display="ER"/>
  </hyperlinks>
  <printOptions horizontalCentered="1"/>
  <pageMargins left="0.70866141732283472" right="0.70866141732283472" top="0.74803149606299213" bottom="0.74803149606299213" header="0.31496062992125984" footer="0.31496062992125984"/>
  <pageSetup paperSize="9" scale="73"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FF0000"/>
    <pageSetUpPr fitToPage="1"/>
  </sheetPr>
  <dimension ref="A1:Y17"/>
  <sheetViews>
    <sheetView zoomScaleNormal="100" zoomScaleSheetLayoutView="70" workbookViewId="0">
      <selection activeCell="B26" sqref="B26"/>
    </sheetView>
  </sheetViews>
  <sheetFormatPr baseColWidth="10" defaultRowHeight="14.4" x14ac:dyDescent="0.3"/>
  <cols>
    <col min="1" max="1" width="49.6640625" style="124" bestFit="1" customWidth="1"/>
    <col min="2" max="2" width="7.33203125" style="124" customWidth="1"/>
    <col min="3" max="3" width="7.109375" style="124" customWidth="1"/>
    <col min="4" max="22" width="11.5546875" style="124" customWidth="1"/>
  </cols>
  <sheetData>
    <row r="1" spans="1:25" x14ac:dyDescent="0.3">
      <c r="A1" s="124" t="str">
        <f>Indice!C1</f>
        <v>SALLUSTRO Y CIA. S..A</v>
      </c>
      <c r="C1" s="146" t="s">
        <v>138</v>
      </c>
    </row>
    <row r="4" spans="1:25" s="330" customFormat="1" ht="15.75" customHeight="1" x14ac:dyDescent="0.3">
      <c r="A4" s="335" t="s">
        <v>1324</v>
      </c>
      <c r="B4" s="413"/>
      <c r="C4" s="413"/>
      <c r="D4" s="155"/>
      <c r="E4" s="153"/>
      <c r="F4" s="124"/>
      <c r="G4" s="124"/>
      <c r="H4" s="124"/>
      <c r="I4" s="124"/>
      <c r="J4" s="124"/>
      <c r="K4" s="124"/>
      <c r="L4" s="124"/>
      <c r="M4" s="124"/>
      <c r="N4" s="124"/>
      <c r="O4" s="124"/>
      <c r="P4" s="124"/>
      <c r="Q4" s="124"/>
      <c r="R4" s="124"/>
      <c r="S4" s="124"/>
      <c r="T4" s="124"/>
      <c r="U4" s="124"/>
      <c r="V4" s="124"/>
      <c r="W4" s="124"/>
      <c r="X4" s="124"/>
      <c r="Y4" s="124"/>
    </row>
    <row r="5" spans="1:25" s="204" customFormat="1" ht="15.75" customHeight="1" x14ac:dyDescent="0.3">
      <c r="A5" s="414" t="s">
        <v>225</v>
      </c>
      <c r="B5" s="414"/>
      <c r="C5" s="218"/>
      <c r="D5" s="155"/>
      <c r="E5" s="153"/>
      <c r="F5" s="124"/>
      <c r="G5" s="124"/>
      <c r="H5" s="124"/>
      <c r="I5" s="124"/>
      <c r="J5" s="124"/>
      <c r="K5" s="124"/>
      <c r="L5" s="124"/>
      <c r="M5" s="124"/>
      <c r="N5" s="124"/>
      <c r="O5" s="124"/>
      <c r="P5" s="124"/>
      <c r="Q5" s="124"/>
      <c r="R5" s="124"/>
      <c r="S5" s="124"/>
      <c r="T5" s="124"/>
      <c r="U5" s="124"/>
      <c r="V5" s="124"/>
      <c r="W5" s="124"/>
      <c r="X5" s="124"/>
      <c r="Y5" s="124"/>
    </row>
    <row r="6" spans="1:25" x14ac:dyDescent="0.3">
      <c r="A6" s="152"/>
      <c r="B6" s="868"/>
      <c r="C6" s="868"/>
      <c r="D6" s="155"/>
      <c r="E6" s="153"/>
      <c r="W6" s="124"/>
      <c r="X6" s="124"/>
      <c r="Y6" s="124"/>
    </row>
    <row r="7" spans="1:25" x14ac:dyDescent="0.3">
      <c r="A7" s="152"/>
      <c r="D7" s="155"/>
      <c r="E7" s="153"/>
      <c r="W7" s="124"/>
      <c r="X7" s="124"/>
      <c r="Y7" s="124"/>
    </row>
    <row r="8" spans="1:25" x14ac:dyDescent="0.3">
      <c r="A8" s="156" t="s">
        <v>152</v>
      </c>
      <c r="B8" s="389">
        <f>IFERROR(IF(Indice!B6="","2XX2",YEAR(Indice!B6)),"2XX2")</f>
        <v>2021</v>
      </c>
      <c r="C8" s="389">
        <f>+IFERROR(YEAR(Indice!B6-366),"2XX1")</f>
        <v>2020</v>
      </c>
      <c r="D8" s="155"/>
      <c r="E8" s="153"/>
      <c r="W8" s="124"/>
      <c r="X8" s="124"/>
      <c r="Y8" s="124"/>
    </row>
    <row r="9" spans="1:25" x14ac:dyDescent="0.3">
      <c r="A9" s="152" t="s">
        <v>144</v>
      </c>
      <c r="B9" s="152"/>
      <c r="C9" s="152"/>
      <c r="D9" s="155"/>
      <c r="E9" s="153"/>
      <c r="W9" s="124"/>
      <c r="X9" s="124"/>
      <c r="Y9" s="124"/>
    </row>
    <row r="10" spans="1:25" x14ac:dyDescent="0.3">
      <c r="A10" s="152"/>
      <c r="B10" s="152"/>
      <c r="C10" s="152"/>
      <c r="D10" s="155"/>
      <c r="E10" s="153"/>
      <c r="W10" s="124"/>
      <c r="X10" s="124"/>
      <c r="Y10" s="124"/>
    </row>
    <row r="11" spans="1:25" x14ac:dyDescent="0.3">
      <c r="A11" s="152"/>
      <c r="B11" s="152"/>
      <c r="C11" s="152"/>
      <c r="D11" s="155"/>
      <c r="E11" s="153"/>
      <c r="W11" s="124"/>
      <c r="X11" s="124"/>
      <c r="Y11" s="124"/>
    </row>
    <row r="12" spans="1:25" x14ac:dyDescent="0.3">
      <c r="A12" s="152"/>
      <c r="B12" s="152"/>
      <c r="C12" s="152"/>
      <c r="D12" s="155"/>
      <c r="E12" s="153"/>
      <c r="W12" s="124"/>
      <c r="X12" s="124"/>
      <c r="Y12" s="124"/>
    </row>
    <row r="13" spans="1:25" x14ac:dyDescent="0.3">
      <c r="A13" s="152"/>
      <c r="B13" s="152"/>
      <c r="C13" s="152"/>
      <c r="D13" s="155"/>
      <c r="E13" s="153"/>
      <c r="W13" s="124"/>
      <c r="X13" s="124"/>
      <c r="Y13" s="124"/>
    </row>
    <row r="14" spans="1:25" x14ac:dyDescent="0.3">
      <c r="A14" s="152"/>
      <c r="B14" s="154"/>
      <c r="C14" s="152"/>
      <c r="D14" s="155"/>
      <c r="E14" s="153"/>
      <c r="W14" s="124"/>
      <c r="X14" s="124"/>
      <c r="Y14" s="124"/>
    </row>
    <row r="15" spans="1:25" x14ac:dyDescent="0.3">
      <c r="A15" s="152"/>
      <c r="B15" s="154"/>
      <c r="C15" s="152"/>
      <c r="D15" s="155"/>
      <c r="E15" s="153"/>
      <c r="W15" s="124"/>
      <c r="X15" s="124"/>
      <c r="Y15" s="124"/>
    </row>
    <row r="16" spans="1:25" x14ac:dyDescent="0.3">
      <c r="A16" s="156" t="s">
        <v>3</v>
      </c>
      <c r="B16" s="157">
        <f>SUM($B9:B15)</f>
        <v>0</v>
      </c>
      <c r="C16" s="157">
        <f>SUM($C9:C15)</f>
        <v>0</v>
      </c>
      <c r="D16" s="155"/>
      <c r="E16" s="153"/>
      <c r="W16" s="124"/>
      <c r="X16" s="124"/>
      <c r="Y16" s="124"/>
    </row>
    <row r="17" spans="1:25" x14ac:dyDescent="0.3">
      <c r="A17" s="152"/>
      <c r="B17" s="154"/>
      <c r="C17" s="153"/>
      <c r="D17" s="155"/>
      <c r="E17" s="153"/>
      <c r="W17" s="124"/>
      <c r="X17" s="124"/>
      <c r="Y17" s="124"/>
    </row>
  </sheetData>
  <mergeCells count="1">
    <mergeCell ref="B6:C6"/>
  </mergeCells>
  <hyperlinks>
    <hyperlink ref="C1" location="ER!A1" display="ER"/>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FF0000"/>
    <pageSetUpPr fitToPage="1"/>
  </sheetPr>
  <dimension ref="A1:V17"/>
  <sheetViews>
    <sheetView view="pageBreakPreview" zoomScale="70" zoomScaleNormal="100" zoomScaleSheetLayoutView="70" workbookViewId="0">
      <selection activeCell="C26" sqref="C26"/>
    </sheetView>
  </sheetViews>
  <sheetFormatPr baseColWidth="10" defaultRowHeight="14.4" x14ac:dyDescent="0.3"/>
  <cols>
    <col min="1" max="1" width="45.33203125" style="124" bestFit="1" customWidth="1"/>
    <col min="2" max="2" width="18.44140625" style="124" customWidth="1"/>
    <col min="3" max="3" width="17.6640625" style="124" customWidth="1"/>
    <col min="4" max="22" width="11.5546875" style="124" customWidth="1"/>
  </cols>
  <sheetData>
    <row r="1" spans="1:22" x14ac:dyDescent="0.3">
      <c r="A1" s="124" t="str">
        <f>Indice!C1</f>
        <v>SALLUSTRO Y CIA. S..A</v>
      </c>
      <c r="C1" s="146" t="s">
        <v>138</v>
      </c>
    </row>
    <row r="4" spans="1:22" x14ac:dyDescent="0.3">
      <c r="A4" s="335" t="s">
        <v>308</v>
      </c>
      <c r="B4" s="335"/>
      <c r="C4" s="335"/>
      <c r="D4" s="335"/>
      <c r="E4" s="335"/>
      <c r="F4" s="152"/>
      <c r="G4" s="155"/>
      <c r="H4" s="153"/>
    </row>
    <row r="5" spans="1:22" x14ac:dyDescent="0.3">
      <c r="A5" s="869" t="s">
        <v>225</v>
      </c>
      <c r="B5" s="869"/>
      <c r="C5" s="153"/>
      <c r="D5" s="153"/>
      <c r="E5" s="153"/>
      <c r="F5" s="152"/>
      <c r="G5" s="155"/>
      <c r="H5" s="153"/>
    </row>
    <row r="6" spans="1:22" s="204" customFormat="1" x14ac:dyDescent="0.3">
      <c r="A6" s="152"/>
      <c r="B6" s="868"/>
      <c r="C6" s="868"/>
      <c r="D6" s="153"/>
      <c r="E6" s="153"/>
      <c r="F6" s="152"/>
      <c r="G6" s="155"/>
      <c r="H6" s="153"/>
      <c r="I6" s="124"/>
      <c r="J6" s="124"/>
      <c r="K6" s="124"/>
      <c r="L6" s="124"/>
      <c r="M6" s="124"/>
      <c r="N6" s="124"/>
      <c r="O6" s="124"/>
      <c r="P6" s="124"/>
      <c r="Q6" s="124"/>
      <c r="R6" s="124"/>
      <c r="S6" s="124"/>
      <c r="T6" s="124"/>
      <c r="U6" s="124"/>
      <c r="V6" s="124"/>
    </row>
    <row r="7" spans="1:22" x14ac:dyDescent="0.3">
      <c r="A7" s="152"/>
      <c r="D7" s="153"/>
      <c r="E7" s="153"/>
      <c r="F7" s="152"/>
      <c r="G7" s="155"/>
      <c r="H7" s="153"/>
    </row>
    <row r="8" spans="1:22" x14ac:dyDescent="0.3">
      <c r="A8" s="156" t="s">
        <v>153</v>
      </c>
      <c r="B8" s="389">
        <f>IFERROR(IF(Indice!B6="","2XX2",YEAR(Indice!B6)),"2XX2")</f>
        <v>2021</v>
      </c>
      <c r="C8" s="389">
        <f>+IFERROR(YEAR(Indice!B6-366),"2XX1")</f>
        <v>2020</v>
      </c>
      <c r="D8" s="153"/>
      <c r="E8" s="153"/>
      <c r="F8" s="152"/>
      <c r="G8" s="155"/>
      <c r="H8" s="153"/>
    </row>
    <row r="9" spans="1:22" x14ac:dyDescent="0.3">
      <c r="A9" s="152" t="s">
        <v>144</v>
      </c>
      <c r="B9" s="152"/>
      <c r="C9" s="152"/>
      <c r="D9" s="153"/>
      <c r="E9" s="153"/>
      <c r="F9" s="152"/>
      <c r="G9" s="155"/>
      <c r="H9" s="153"/>
    </row>
    <row r="10" spans="1:22" x14ac:dyDescent="0.3">
      <c r="A10" s="152"/>
      <c r="B10" s="152"/>
      <c r="C10" s="152"/>
      <c r="D10" s="153"/>
      <c r="E10" s="153"/>
      <c r="F10" s="152"/>
      <c r="G10" s="155"/>
      <c r="H10" s="153"/>
    </row>
    <row r="11" spans="1:22" x14ac:dyDescent="0.3">
      <c r="A11" s="152"/>
      <c r="B11" s="152"/>
      <c r="C11" s="152"/>
      <c r="D11" s="153"/>
      <c r="E11" s="153"/>
      <c r="F11" s="152"/>
      <c r="G11" s="155"/>
      <c r="H11" s="153"/>
    </row>
    <row r="12" spans="1:22" x14ac:dyDescent="0.3">
      <c r="A12" s="152"/>
      <c r="B12" s="152"/>
      <c r="C12" s="152"/>
      <c r="D12" s="153"/>
      <c r="E12" s="153"/>
      <c r="F12" s="152"/>
      <c r="G12" s="155"/>
      <c r="H12" s="153"/>
    </row>
    <row r="13" spans="1:22" x14ac:dyDescent="0.3">
      <c r="A13" s="152"/>
      <c r="B13" s="152"/>
      <c r="C13" s="152"/>
      <c r="D13" s="153"/>
      <c r="E13" s="153"/>
      <c r="F13" s="152"/>
      <c r="G13" s="155"/>
      <c r="H13" s="153"/>
    </row>
    <row r="14" spans="1:22" x14ac:dyDescent="0.3">
      <c r="A14" s="152"/>
      <c r="B14" s="154"/>
      <c r="C14" s="152"/>
      <c r="D14" s="153"/>
      <c r="E14" s="153"/>
      <c r="F14" s="152"/>
      <c r="G14" s="155"/>
      <c r="H14" s="153"/>
    </row>
    <row r="15" spans="1:22" x14ac:dyDescent="0.3">
      <c r="A15" s="152"/>
      <c r="B15" s="154"/>
      <c r="C15" s="152"/>
      <c r="D15" s="153"/>
      <c r="E15" s="153"/>
      <c r="F15" s="152"/>
      <c r="G15" s="155"/>
      <c r="H15" s="153"/>
    </row>
    <row r="16" spans="1:22" x14ac:dyDescent="0.3">
      <c r="A16" s="156" t="s">
        <v>3</v>
      </c>
      <c r="B16" s="157">
        <f>SUM($B9:B15)</f>
        <v>0</v>
      </c>
      <c r="C16" s="157">
        <f>SUM($C9:C15)</f>
        <v>0</v>
      </c>
      <c r="D16" s="153"/>
      <c r="E16" s="153"/>
      <c r="F16" s="152"/>
      <c r="G16" s="155"/>
      <c r="H16" s="153"/>
    </row>
    <row r="17" spans="1:8" x14ac:dyDescent="0.3">
      <c r="A17" s="152"/>
      <c r="B17" s="154"/>
      <c r="C17" s="153"/>
      <c r="D17" s="153"/>
      <c r="E17" s="153"/>
      <c r="F17" s="152"/>
      <c r="G17" s="155"/>
      <c r="H17" s="153"/>
    </row>
  </sheetData>
  <mergeCells count="2">
    <mergeCell ref="A5:B5"/>
    <mergeCell ref="B6:C6"/>
  </mergeCells>
  <hyperlinks>
    <hyperlink ref="C1" location="ER!A1" display="ER"/>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FF0000"/>
    <pageSetUpPr fitToPage="1"/>
  </sheetPr>
  <dimension ref="A1:Z11"/>
  <sheetViews>
    <sheetView zoomScaleNormal="100" zoomScaleSheetLayoutView="70" workbookViewId="0">
      <selection activeCell="C18" sqref="C18"/>
    </sheetView>
  </sheetViews>
  <sheetFormatPr baseColWidth="10" defaultRowHeight="14.4" x14ac:dyDescent="0.3"/>
  <cols>
    <col min="1" max="1" width="35.6640625" style="124" bestFit="1" customWidth="1"/>
    <col min="2" max="3" width="17.33203125" style="124" customWidth="1"/>
    <col min="4" max="26" width="11.5546875" style="124" customWidth="1"/>
  </cols>
  <sheetData>
    <row r="1" spans="1:7" x14ac:dyDescent="0.3">
      <c r="A1" s="124" t="str">
        <f>Indice!C1</f>
        <v>SALLUSTRO Y CIA. S..A</v>
      </c>
      <c r="C1" s="146" t="s">
        <v>138</v>
      </c>
    </row>
    <row r="4" spans="1:7" x14ac:dyDescent="0.3">
      <c r="A4" s="339" t="s">
        <v>310</v>
      </c>
      <c r="B4" s="339"/>
      <c r="C4" s="339"/>
      <c r="D4" s="339"/>
      <c r="E4" s="339"/>
      <c r="F4" s="152"/>
      <c r="G4" s="155"/>
    </row>
    <row r="5" spans="1:7" x14ac:dyDescent="0.3">
      <c r="A5" s="353" t="s">
        <v>207</v>
      </c>
      <c r="B5" s="154"/>
      <c r="C5" s="153"/>
      <c r="D5" s="153"/>
      <c r="E5" s="153"/>
      <c r="F5" s="152"/>
      <c r="G5" s="155"/>
    </row>
    <row r="6" spans="1:7" x14ac:dyDescent="0.3">
      <c r="A6" s="152"/>
      <c r="B6" s="868"/>
      <c r="C6" s="868"/>
      <c r="D6" s="153"/>
      <c r="E6" s="153"/>
      <c r="F6" s="152"/>
      <c r="G6" s="155"/>
    </row>
    <row r="7" spans="1:7" x14ac:dyDescent="0.3">
      <c r="B7" s="389">
        <f>IFERROR(IF(Indice!B6="","2XX2",YEAR(Indice!B6)),"2XX2")</f>
        <v>2021</v>
      </c>
      <c r="C7" s="389">
        <f>+IFERROR(YEAR(Indice!B6-366),"2XX1")</f>
        <v>2020</v>
      </c>
      <c r="D7" s="153"/>
      <c r="E7" s="153"/>
      <c r="F7" s="152"/>
      <c r="G7" s="155"/>
    </row>
    <row r="8" spans="1:7" x14ac:dyDescent="0.3">
      <c r="A8" s="156" t="s">
        <v>44</v>
      </c>
      <c r="B8" s="721">
        <v>1537260182.3099999</v>
      </c>
      <c r="C8" s="569">
        <v>498968532.85000002</v>
      </c>
      <c r="D8" s="153"/>
      <c r="E8" s="153"/>
      <c r="F8" s="152"/>
      <c r="G8" s="155"/>
    </row>
    <row r="9" spans="1:7" x14ac:dyDescent="0.3">
      <c r="A9" s="152"/>
      <c r="B9" s="154"/>
      <c r="C9" s="152"/>
      <c r="D9" s="153"/>
      <c r="E9" s="153"/>
      <c r="F9" s="152"/>
      <c r="G9" s="155"/>
    </row>
    <row r="10" spans="1:7" x14ac:dyDescent="0.3">
      <c r="A10" s="156" t="s">
        <v>3</v>
      </c>
      <c r="B10" s="157">
        <f>SUM($B8:B9)</f>
        <v>1537260182.3099999</v>
      </c>
      <c r="C10" s="157">
        <f>SUM($C8:C9)</f>
        <v>498968532.85000002</v>
      </c>
      <c r="D10" s="153"/>
      <c r="E10" s="153"/>
      <c r="F10" s="152"/>
      <c r="G10" s="155"/>
    </row>
    <row r="11" spans="1:7" x14ac:dyDescent="0.3">
      <c r="A11" s="152"/>
      <c r="B11" s="154"/>
      <c r="C11" s="153"/>
      <c r="D11" s="153"/>
      <c r="E11" s="153"/>
      <c r="F11" s="152"/>
      <c r="G11" s="155"/>
    </row>
  </sheetData>
  <mergeCells count="1">
    <mergeCell ref="B6:C6"/>
  </mergeCells>
  <hyperlinks>
    <hyperlink ref="C1" location="ER!A1" display="ER"/>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FF0000"/>
    <pageSetUpPr fitToPage="1"/>
  </sheetPr>
  <dimension ref="A1:V11"/>
  <sheetViews>
    <sheetView zoomScaleNormal="100" zoomScaleSheetLayoutView="70" workbookViewId="0">
      <selection activeCell="B23" sqref="B23"/>
    </sheetView>
  </sheetViews>
  <sheetFormatPr baseColWidth="10" defaultRowHeight="14.4" x14ac:dyDescent="0.3"/>
  <cols>
    <col min="1" max="1" width="63" style="124" bestFit="1" customWidth="1"/>
    <col min="2" max="2" width="18.44140625" style="124" customWidth="1"/>
    <col min="3" max="3" width="17.88671875" style="124" customWidth="1"/>
    <col min="4" max="22" width="11.5546875" style="124" customWidth="1"/>
  </cols>
  <sheetData>
    <row r="1" spans="1:8" x14ac:dyDescent="0.3">
      <c r="A1" s="124" t="str">
        <f>Indice!C1</f>
        <v>SALLUSTRO Y CIA. S..A</v>
      </c>
      <c r="C1" s="146" t="s">
        <v>138</v>
      </c>
    </row>
    <row r="4" spans="1:8" x14ac:dyDescent="0.3">
      <c r="A4" s="335" t="s">
        <v>309</v>
      </c>
      <c r="B4" s="335"/>
      <c r="C4" s="335"/>
      <c r="D4" s="335"/>
      <c r="E4" s="335"/>
      <c r="F4" s="152"/>
      <c r="G4" s="155"/>
      <c r="H4" s="153"/>
    </row>
    <row r="5" spans="1:8" x14ac:dyDescent="0.3">
      <c r="A5" s="870" t="s">
        <v>207</v>
      </c>
      <c r="B5" s="870"/>
      <c r="C5" s="153"/>
      <c r="D5" s="153"/>
      <c r="E5" s="153"/>
      <c r="F5" s="152"/>
      <c r="G5" s="155"/>
      <c r="H5" s="153"/>
    </row>
    <row r="6" spans="1:8" x14ac:dyDescent="0.3">
      <c r="A6" s="152"/>
      <c r="D6" s="153"/>
      <c r="E6" s="153"/>
      <c r="F6" s="152"/>
      <c r="G6" s="155"/>
      <c r="H6" s="153"/>
    </row>
    <row r="7" spans="1:8" x14ac:dyDescent="0.3">
      <c r="B7" s="389">
        <f>IFERROR(IF(Indice!B6="","2XX2",YEAR(Indice!B6)),"2XX2")</f>
        <v>2021</v>
      </c>
      <c r="C7" s="389">
        <f>+IFERROR(YEAR(Indice!B6-366),"2XX1")</f>
        <v>2020</v>
      </c>
      <c r="D7" s="153"/>
      <c r="E7" s="153"/>
      <c r="F7" s="152"/>
      <c r="G7" s="155"/>
      <c r="H7" s="153"/>
    </row>
    <row r="8" spans="1:8" x14ac:dyDescent="0.3">
      <c r="A8" s="156" t="s">
        <v>826</v>
      </c>
      <c r="D8" s="153"/>
      <c r="E8" s="153"/>
      <c r="F8" s="152"/>
      <c r="G8" s="155"/>
      <c r="H8" s="153"/>
    </row>
    <row r="9" spans="1:8" x14ac:dyDescent="0.3">
      <c r="A9" s="354" t="s">
        <v>972</v>
      </c>
      <c r="B9" s="497">
        <v>0</v>
      </c>
      <c r="C9" s="498">
        <v>0</v>
      </c>
      <c r="D9" s="153"/>
      <c r="E9" s="153"/>
      <c r="F9" s="152"/>
      <c r="G9" s="155"/>
      <c r="H9" s="153"/>
    </row>
    <row r="10" spans="1:8" x14ac:dyDescent="0.3">
      <c r="A10" s="152" t="s">
        <v>3</v>
      </c>
      <c r="B10" s="496">
        <f>SUM($B8:B9)</f>
        <v>0</v>
      </c>
      <c r="C10" s="496">
        <f>SUM($C8:C9)</f>
        <v>0</v>
      </c>
      <c r="D10" s="153"/>
      <c r="E10" s="153"/>
      <c r="F10" s="152"/>
      <c r="G10" s="155"/>
      <c r="H10" s="153"/>
    </row>
    <row r="11" spans="1:8" x14ac:dyDescent="0.3">
      <c r="A11" s="152"/>
      <c r="B11" s="154"/>
      <c r="C11" s="153"/>
      <c r="D11" s="153"/>
      <c r="E11" s="153"/>
      <c r="F11" s="152"/>
      <c r="G11" s="155"/>
      <c r="H11" s="153"/>
    </row>
  </sheetData>
  <mergeCells count="1">
    <mergeCell ref="A5:B5"/>
  </mergeCells>
  <hyperlinks>
    <hyperlink ref="C1" location="ER!A1" display="ER"/>
  </hyperlinks>
  <printOptions horizontalCentered="1"/>
  <pageMargins left="0.70866141732283472" right="0.70866141732283472" top="0.74803149606299213" bottom="0.74803149606299213" header="0.31496062992125984" footer="0.31496062992125984"/>
  <pageSetup paperSize="9" scale="87"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FF0000"/>
    <pageSetUpPr fitToPage="1"/>
  </sheetPr>
  <dimension ref="A1:V13"/>
  <sheetViews>
    <sheetView zoomScaleNormal="100" zoomScaleSheetLayoutView="70" workbookViewId="0">
      <selection activeCell="A19" sqref="A19"/>
    </sheetView>
  </sheetViews>
  <sheetFormatPr baseColWidth="10" defaultRowHeight="14.4" x14ac:dyDescent="0.3"/>
  <cols>
    <col min="1" max="1" width="82.6640625" style="124" bestFit="1" customWidth="1"/>
    <col min="2" max="2" width="18.109375" style="124" customWidth="1"/>
    <col min="3" max="3" width="17.5546875" style="124" customWidth="1"/>
    <col min="4" max="22" width="11.5546875" style="124" customWidth="1"/>
  </cols>
  <sheetData>
    <row r="1" spans="1:8" x14ac:dyDescent="0.3">
      <c r="A1" s="124" t="str">
        <f>Indice!C1</f>
        <v>SALLUSTRO Y CIA. S..A</v>
      </c>
      <c r="C1" s="146" t="s">
        <v>138</v>
      </c>
    </row>
    <row r="4" spans="1:8" x14ac:dyDescent="0.3">
      <c r="A4" s="335" t="s">
        <v>311</v>
      </c>
      <c r="B4" s="335"/>
      <c r="C4" s="335"/>
      <c r="D4" s="335"/>
      <c r="E4" s="335"/>
      <c r="F4" s="152"/>
      <c r="G4" s="155"/>
      <c r="H4" s="153"/>
    </row>
    <row r="5" spans="1:8" x14ac:dyDescent="0.3">
      <c r="A5" s="870" t="s">
        <v>207</v>
      </c>
      <c r="B5" s="870"/>
      <c r="C5" s="153"/>
      <c r="D5" s="153"/>
      <c r="E5" s="153"/>
      <c r="F5" s="152"/>
      <c r="G5" s="155"/>
      <c r="H5" s="153"/>
    </row>
    <row r="6" spans="1:8" x14ac:dyDescent="0.3">
      <c r="A6" s="152"/>
      <c r="D6" s="153"/>
      <c r="E6" s="153"/>
      <c r="F6" s="152"/>
      <c r="G6" s="155"/>
      <c r="H6" s="153"/>
    </row>
    <row r="7" spans="1:8" x14ac:dyDescent="0.3">
      <c r="A7" s="159" t="s">
        <v>69</v>
      </c>
      <c r="B7" s="389">
        <f>IFERROR(IF(Indice!B6="","2XX2",YEAR(Indice!B6)),"2XX2")</f>
        <v>2021</v>
      </c>
      <c r="C7" s="389">
        <f>+IFERROR(YEAR(Indice!B6-366),"2XX1")</f>
        <v>2020</v>
      </c>
      <c r="D7" s="153"/>
      <c r="E7" s="153"/>
      <c r="F7" s="152"/>
      <c r="G7" s="155"/>
      <c r="H7" s="153"/>
    </row>
    <row r="8" spans="1:8" x14ac:dyDescent="0.3">
      <c r="D8" s="153"/>
      <c r="E8" s="153"/>
      <c r="F8" s="152"/>
      <c r="G8" s="155"/>
      <c r="H8" s="153"/>
    </row>
    <row r="9" spans="1:8" x14ac:dyDescent="0.3">
      <c r="A9" s="152" t="s">
        <v>830</v>
      </c>
      <c r="B9" s="152"/>
      <c r="C9" s="152"/>
      <c r="D9" s="153"/>
      <c r="E9" s="153"/>
      <c r="F9" s="152"/>
      <c r="G9" s="155"/>
      <c r="H9" s="153"/>
    </row>
    <row r="10" spans="1:8" x14ac:dyDescent="0.3">
      <c r="A10" s="152" t="s">
        <v>57</v>
      </c>
      <c r="B10" s="152"/>
      <c r="C10" s="152"/>
      <c r="D10" s="153"/>
      <c r="E10" s="153"/>
      <c r="F10" s="152"/>
      <c r="G10" s="155"/>
      <c r="H10" s="153"/>
    </row>
    <row r="11" spans="1:8" x14ac:dyDescent="0.3">
      <c r="A11" s="252" t="s">
        <v>312</v>
      </c>
      <c r="B11" s="152">
        <v>0</v>
      </c>
      <c r="C11" s="152">
        <v>0</v>
      </c>
      <c r="D11" s="153"/>
      <c r="E11" s="153"/>
      <c r="F11" s="152"/>
      <c r="G11" s="155"/>
      <c r="H11" s="153"/>
    </row>
    <row r="12" spans="1:8" x14ac:dyDescent="0.3">
      <c r="A12" s="152" t="s">
        <v>3</v>
      </c>
      <c r="B12" s="157">
        <f>SUM($B8:B11)</f>
        <v>0</v>
      </c>
      <c r="C12" s="157">
        <f>SUM($C8:C11)</f>
        <v>0</v>
      </c>
      <c r="D12" s="153"/>
      <c r="E12" s="153"/>
      <c r="F12" s="152"/>
      <c r="G12" s="155"/>
      <c r="H12" s="153"/>
    </row>
    <row r="13" spans="1:8" x14ac:dyDescent="0.3">
      <c r="A13" s="152"/>
      <c r="B13" s="154"/>
      <c r="C13" s="153"/>
      <c r="D13" s="153"/>
      <c r="E13" s="153"/>
      <c r="F13" s="152"/>
      <c r="G13" s="155"/>
      <c r="H13" s="153"/>
    </row>
  </sheetData>
  <mergeCells count="1">
    <mergeCell ref="A5:B5"/>
  </mergeCells>
  <hyperlinks>
    <hyperlink ref="C1" location="ER!A1" display="ER"/>
  </hyperlinks>
  <printOptions horizontalCentered="1"/>
  <pageMargins left="0.70866141732283472" right="0.70866141732283472" top="0.74803149606299213" bottom="0.74803149606299213" header="0.31496062992125984" footer="0.31496062992125984"/>
  <pageSetup paperSize="9" scale="73"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FF0000"/>
    <pageSetUpPr fitToPage="1"/>
  </sheetPr>
  <dimension ref="A1:H13"/>
  <sheetViews>
    <sheetView zoomScaleNormal="100" zoomScaleSheetLayoutView="70" workbookViewId="0">
      <selection activeCell="D21" sqref="D21"/>
    </sheetView>
  </sheetViews>
  <sheetFormatPr baseColWidth="10" defaultColWidth="11.44140625" defaultRowHeight="14.4" x14ac:dyDescent="0.3"/>
  <cols>
    <col min="1" max="1" width="42.109375" style="124" customWidth="1"/>
    <col min="2" max="3" width="24.44140625" style="124" customWidth="1"/>
    <col min="4" max="8" width="11.44140625" style="124"/>
    <col min="9" max="16384" width="11.44140625" style="330"/>
  </cols>
  <sheetData>
    <row r="1" spans="1:3" x14ac:dyDescent="0.3">
      <c r="A1" s="124" t="str">
        <f>Indice!C1</f>
        <v>SALLUSTRO Y CIA. S..A</v>
      </c>
      <c r="C1" s="146" t="s">
        <v>138</v>
      </c>
    </row>
    <row r="2" spans="1:3" x14ac:dyDescent="0.3">
      <c r="C2" s="133"/>
    </row>
    <row r="4" spans="1:3" x14ac:dyDescent="0.3">
      <c r="A4" s="275" t="s">
        <v>313</v>
      </c>
      <c r="B4" s="275"/>
      <c r="C4" s="275"/>
    </row>
    <row r="5" spans="1:3" ht="27" customHeight="1" x14ac:dyDescent="0.3">
      <c r="A5" s="440" t="s">
        <v>179</v>
      </c>
      <c r="B5" s="356"/>
      <c r="C5" s="356"/>
    </row>
    <row r="6" spans="1:3" ht="15" customHeight="1" x14ac:dyDescent="0.3">
      <c r="B6" s="253"/>
    </row>
    <row r="7" spans="1:3" ht="15" customHeight="1" x14ac:dyDescent="0.3">
      <c r="B7" s="389">
        <f>IFERROR(IF(Indice!B6="","2XX2",YEAR(Indice!B6)),"2XX2")</f>
        <v>2021</v>
      </c>
      <c r="C7" s="389">
        <f>+IFERROR(YEAR(Indice!B6-366),"2XX1")</f>
        <v>2020</v>
      </c>
    </row>
    <row r="8" spans="1:3" s="124" customFormat="1" ht="15" customHeight="1" x14ac:dyDescent="0.3">
      <c r="A8" s="179" t="s">
        <v>828</v>
      </c>
      <c r="B8" s="357">
        <v>0</v>
      </c>
      <c r="C8" s="357">
        <v>0</v>
      </c>
    </row>
    <row r="9" spans="1:3" ht="15" customHeight="1" x14ac:dyDescent="0.3">
      <c r="A9" s="330" t="s">
        <v>827</v>
      </c>
      <c r="B9" s="358">
        <v>0</v>
      </c>
      <c r="C9" s="358">
        <v>0</v>
      </c>
    </row>
    <row r="10" spans="1:3" ht="15" customHeight="1" x14ac:dyDescent="0.3">
      <c r="A10" s="359" t="s">
        <v>829</v>
      </c>
      <c r="B10" s="360">
        <f>IFERROR(B9/B8,0)</f>
        <v>0</v>
      </c>
      <c r="C10" s="360">
        <f>IFERROR(C9/C8,0)</f>
        <v>0</v>
      </c>
    </row>
    <row r="11" spans="1:3" ht="15" customHeight="1" x14ac:dyDescent="0.3"/>
    <row r="12" spans="1:3" ht="15" customHeight="1" x14ac:dyDescent="0.3">
      <c r="A12" s="355"/>
      <c r="B12" s="355"/>
      <c r="C12" s="355"/>
    </row>
    <row r="13" spans="1:3" ht="15" customHeight="1" x14ac:dyDescent="0.3"/>
  </sheetData>
  <hyperlinks>
    <hyperlink ref="C1" location="ER!A1" display="ER"/>
  </hyperlink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FF0000"/>
    <pageSetUpPr fitToPage="1"/>
  </sheetPr>
  <dimension ref="A1:J60"/>
  <sheetViews>
    <sheetView showGridLines="0" zoomScaleNormal="100" zoomScaleSheetLayoutView="70" workbookViewId="0">
      <selection activeCell="C27" sqref="C27"/>
    </sheetView>
  </sheetViews>
  <sheetFormatPr baseColWidth="10" defaultRowHeight="14.4" x14ac:dyDescent="0.3"/>
  <cols>
    <col min="1" max="3" width="24.44140625" style="124" customWidth="1"/>
    <col min="4" max="4" width="27.109375" style="124" customWidth="1"/>
    <col min="5" max="5" width="24.44140625" style="124" customWidth="1"/>
    <col min="6" max="10" width="11.5546875" style="124" customWidth="1"/>
  </cols>
  <sheetData>
    <row r="1" spans="1:10" x14ac:dyDescent="0.3">
      <c r="A1" s="124" t="str">
        <f>Indice!C1</f>
        <v>SALLUSTRO Y CIA. S..A</v>
      </c>
      <c r="E1" s="146" t="s">
        <v>346</v>
      </c>
    </row>
    <row r="2" spans="1:10" x14ac:dyDescent="0.3">
      <c r="C2" s="133"/>
    </row>
    <row r="4" spans="1:10" s="61" customFormat="1" x14ac:dyDescent="0.3">
      <c r="A4" s="848" t="s">
        <v>345</v>
      </c>
      <c r="B4" s="848"/>
      <c r="C4" s="848"/>
      <c r="D4" s="848"/>
      <c r="E4" s="848"/>
    </row>
    <row r="6" spans="1:10" s="180" customFormat="1" x14ac:dyDescent="0.3">
      <c r="A6" s="871" t="s">
        <v>174</v>
      </c>
      <c r="B6" s="871"/>
      <c r="C6" s="871"/>
      <c r="D6" s="871"/>
      <c r="E6" s="871"/>
      <c r="F6" s="179"/>
      <c r="G6" s="179"/>
      <c r="H6" s="179"/>
      <c r="I6" s="179"/>
      <c r="J6" s="179"/>
    </row>
    <row r="7" spans="1:10" s="180" customFormat="1" x14ac:dyDescent="0.3">
      <c r="A7" s="179"/>
      <c r="B7" s="179"/>
      <c r="C7" s="179"/>
      <c r="D7" s="179"/>
      <c r="E7" s="179"/>
      <c r="F7" s="179"/>
      <c r="G7" s="179"/>
      <c r="H7" s="179"/>
      <c r="I7" s="179"/>
      <c r="J7" s="179"/>
    </row>
    <row r="8" spans="1:10" s="180" customFormat="1" ht="15" thickBot="1" x14ac:dyDescent="0.35">
      <c r="A8" s="416" t="str">
        <f>IFERROR("Al "&amp;DAY(Indice!B6)&amp;" de "&amp;VLOOKUP(MONTH(Indice!B6),Indice!P:Q,2,0)&amp;" de "&amp;YEAR(Indice!B6-365),"Al dia... de mes… de año 2XX1…")</f>
        <v>Al 31 de Diciembre de 2020</v>
      </c>
      <c r="B8" s="416"/>
      <c r="C8" s="416"/>
      <c r="D8" s="416"/>
      <c r="E8" s="416"/>
      <c r="F8" s="179"/>
      <c r="G8" s="179"/>
      <c r="H8" s="179"/>
      <c r="I8" s="179"/>
      <c r="J8" s="179"/>
    </row>
    <row r="9" spans="1:10" s="180" customFormat="1" ht="15" thickBot="1" x14ac:dyDescent="0.35">
      <c r="A9" s="181" t="s">
        <v>175</v>
      </c>
      <c r="B9" s="182" t="s">
        <v>176</v>
      </c>
      <c r="C9" s="181" t="s">
        <v>113</v>
      </c>
      <c r="D9" s="181" t="s">
        <v>177</v>
      </c>
      <c r="E9" s="181" t="s">
        <v>178</v>
      </c>
      <c r="F9" s="179"/>
      <c r="G9" s="179"/>
      <c r="H9" s="179"/>
      <c r="I9" s="179"/>
      <c r="J9" s="179"/>
    </row>
    <row r="10" spans="1:10" s="180" customFormat="1" x14ac:dyDescent="0.3">
      <c r="A10" s="183"/>
      <c r="B10" s="184"/>
      <c r="C10" s="185"/>
      <c r="D10" s="185"/>
      <c r="E10" s="186"/>
      <c r="F10" s="179"/>
      <c r="G10" s="179"/>
      <c r="H10" s="179"/>
      <c r="I10" s="179"/>
      <c r="J10" s="179"/>
    </row>
    <row r="11" spans="1:10" s="180" customFormat="1" ht="15" customHeight="1" x14ac:dyDescent="0.3">
      <c r="A11" s="187"/>
      <c r="B11" s="188"/>
      <c r="C11" s="189"/>
      <c r="D11" s="189"/>
      <c r="E11" s="190"/>
      <c r="F11" s="179"/>
      <c r="G11" s="179"/>
      <c r="H11" s="179"/>
      <c r="I11" s="179"/>
      <c r="J11" s="179"/>
    </row>
    <row r="12" spans="1:10" s="180" customFormat="1" x14ac:dyDescent="0.3">
      <c r="A12" s="187"/>
      <c r="B12" s="188"/>
      <c r="C12" s="189"/>
      <c r="D12" s="189"/>
      <c r="E12" s="190"/>
      <c r="F12" s="179"/>
      <c r="G12" s="179"/>
      <c r="H12" s="179"/>
      <c r="I12" s="179"/>
      <c r="J12" s="179"/>
    </row>
    <row r="13" spans="1:10" s="180" customFormat="1" ht="15" thickBot="1" x14ac:dyDescent="0.35">
      <c r="A13" s="191"/>
      <c r="B13" s="192"/>
      <c r="C13" s="193"/>
      <c r="D13" s="193"/>
      <c r="E13" s="194"/>
      <c r="F13" s="179"/>
      <c r="G13" s="179"/>
      <c r="H13" s="179"/>
      <c r="I13" s="179"/>
      <c r="J13" s="179"/>
    </row>
    <row r="14" spans="1:10" s="180" customFormat="1" x14ac:dyDescent="0.3">
      <c r="A14" s="179"/>
      <c r="B14" s="179"/>
      <c r="C14" s="179"/>
      <c r="D14" s="179"/>
      <c r="E14" s="179"/>
      <c r="F14" s="179"/>
      <c r="G14" s="179"/>
      <c r="H14" s="179"/>
      <c r="I14" s="179"/>
      <c r="J14" s="179"/>
    </row>
    <row r="15" spans="1:10" s="180" customFormat="1" ht="15" thickBot="1" x14ac:dyDescent="0.35">
      <c r="A15" s="416" t="str">
        <f>IFERROR("Al "&amp;DAY(Indice!B6)&amp;" de "&amp;VLOOKUP(MONTH(Indice!B6),Indice!P:Q,2,0)&amp;" de "&amp;YEAR(Indice!B6-1),"Al dia... de mes… de año 2XX2…")</f>
        <v>Al 31 de Diciembre de 2021</v>
      </c>
      <c r="B15" s="415"/>
      <c r="C15" s="415"/>
      <c r="D15" s="415"/>
      <c r="E15" s="415"/>
      <c r="F15" s="179"/>
      <c r="G15" s="179"/>
      <c r="H15" s="179"/>
      <c r="I15" s="179"/>
      <c r="J15" s="179"/>
    </row>
    <row r="16" spans="1:10" s="180" customFormat="1" ht="30.15" customHeight="1" thickBot="1" x14ac:dyDescent="0.35">
      <c r="A16" s="181" t="s">
        <v>175</v>
      </c>
      <c r="B16" s="182" t="s">
        <v>176</v>
      </c>
      <c r="C16" s="181" t="s">
        <v>113</v>
      </c>
      <c r="D16" s="181" t="s">
        <v>177</v>
      </c>
      <c r="E16" s="181" t="s">
        <v>178</v>
      </c>
      <c r="F16" s="179"/>
      <c r="G16" s="179"/>
      <c r="H16" s="179"/>
      <c r="I16" s="179"/>
      <c r="J16" s="179"/>
    </row>
    <row r="17" spans="1:10" s="180" customFormat="1" x14ac:dyDescent="0.3">
      <c r="A17" s="183"/>
      <c r="B17" s="184"/>
      <c r="C17" s="185"/>
      <c r="D17" s="185"/>
      <c r="E17" s="186"/>
      <c r="F17" s="179"/>
      <c r="G17" s="179"/>
      <c r="H17" s="179"/>
      <c r="I17" s="179"/>
      <c r="J17" s="179"/>
    </row>
    <row r="18" spans="1:10" s="180" customFormat="1" x14ac:dyDescent="0.3">
      <c r="A18" s="187"/>
      <c r="B18" s="188"/>
      <c r="C18" s="189"/>
      <c r="D18" s="189"/>
      <c r="E18" s="190"/>
      <c r="F18" s="179"/>
      <c r="G18" s="179"/>
      <c r="H18" s="179"/>
      <c r="I18" s="179"/>
      <c r="J18" s="179"/>
    </row>
    <row r="19" spans="1:10" s="180" customFormat="1" x14ac:dyDescent="0.3">
      <c r="A19" s="187"/>
      <c r="B19" s="188"/>
      <c r="C19" s="189"/>
      <c r="D19" s="189"/>
      <c r="E19" s="190"/>
      <c r="F19" s="179"/>
      <c r="G19" s="179"/>
      <c r="H19" s="179"/>
      <c r="I19" s="179"/>
      <c r="J19" s="179"/>
    </row>
    <row r="20" spans="1:10" s="180" customFormat="1" ht="15" thickBot="1" x14ac:dyDescent="0.35">
      <c r="A20" s="191"/>
      <c r="B20" s="192"/>
      <c r="C20" s="193"/>
      <c r="D20" s="193"/>
      <c r="E20" s="194"/>
      <c r="F20" s="179"/>
      <c r="G20" s="179"/>
      <c r="H20" s="179"/>
      <c r="I20" s="179"/>
      <c r="J20" s="179"/>
    </row>
    <row r="21" spans="1:10" s="180" customFormat="1" x14ac:dyDescent="0.3">
      <c r="A21" s="179"/>
      <c r="B21" s="179"/>
      <c r="C21" s="179"/>
      <c r="D21" s="179"/>
      <c r="E21" s="179"/>
      <c r="F21" s="179"/>
      <c r="G21" s="179"/>
      <c r="H21" s="179"/>
      <c r="I21" s="179"/>
      <c r="J21" s="179"/>
    </row>
    <row r="22" spans="1:10" s="180" customFormat="1" x14ac:dyDescent="0.3">
      <c r="A22" s="179"/>
      <c r="B22" s="179"/>
      <c r="C22" s="179"/>
      <c r="D22" s="179"/>
      <c r="E22" s="179"/>
      <c r="F22" s="179"/>
      <c r="G22" s="179"/>
      <c r="H22" s="179"/>
      <c r="I22" s="179"/>
      <c r="J22" s="179"/>
    </row>
    <row r="23" spans="1:10" s="180" customFormat="1" x14ac:dyDescent="0.3">
      <c r="A23" s="179"/>
      <c r="B23" s="179"/>
      <c r="C23" s="179"/>
      <c r="D23" s="179"/>
      <c r="E23" s="179"/>
      <c r="F23" s="179"/>
      <c r="G23" s="179"/>
      <c r="H23" s="179"/>
      <c r="I23" s="179"/>
      <c r="J23" s="179"/>
    </row>
    <row r="24" spans="1:10" s="180" customFormat="1" x14ac:dyDescent="0.3">
      <c r="A24" s="179"/>
      <c r="B24" s="179"/>
      <c r="C24" s="179"/>
      <c r="D24" s="179"/>
      <c r="E24" s="179"/>
      <c r="F24" s="179"/>
      <c r="G24" s="179"/>
      <c r="H24" s="179"/>
      <c r="I24" s="179"/>
      <c r="J24" s="179"/>
    </row>
    <row r="25" spans="1:10" s="180" customFormat="1" x14ac:dyDescent="0.3">
      <c r="A25" s="179"/>
      <c r="B25" s="179"/>
      <c r="C25" s="179"/>
      <c r="D25" s="179"/>
      <c r="E25" s="179"/>
      <c r="F25" s="179"/>
      <c r="G25" s="179"/>
      <c r="H25" s="179"/>
      <c r="I25" s="179"/>
      <c r="J25" s="179"/>
    </row>
    <row r="26" spans="1:10" s="180" customFormat="1" x14ac:dyDescent="0.3">
      <c r="A26" s="179"/>
      <c r="B26" s="179"/>
      <c r="C26" s="179"/>
      <c r="D26" s="179"/>
      <c r="E26" s="179"/>
      <c r="F26" s="179"/>
      <c r="G26" s="179"/>
      <c r="H26" s="179"/>
      <c r="I26" s="179"/>
      <c r="J26" s="179"/>
    </row>
    <row r="27" spans="1:10" s="180" customFormat="1" x14ac:dyDescent="0.3">
      <c r="A27" s="179"/>
      <c r="B27" s="179"/>
      <c r="C27" s="179"/>
      <c r="D27" s="179"/>
      <c r="E27" s="179"/>
      <c r="F27" s="179"/>
      <c r="G27" s="179"/>
      <c r="H27" s="179"/>
      <c r="I27" s="179"/>
      <c r="J27" s="179"/>
    </row>
    <row r="28" spans="1:10" s="180" customFormat="1" x14ac:dyDescent="0.3">
      <c r="A28" s="179"/>
      <c r="B28" s="179"/>
      <c r="C28" s="179"/>
      <c r="D28" s="179"/>
      <c r="E28" s="179"/>
      <c r="F28" s="179"/>
      <c r="G28" s="179"/>
      <c r="H28" s="179"/>
      <c r="I28" s="179"/>
      <c r="J28" s="179"/>
    </row>
    <row r="29" spans="1:10" s="180" customFormat="1" x14ac:dyDescent="0.3">
      <c r="A29" s="179"/>
      <c r="B29" s="179"/>
      <c r="C29" s="179"/>
      <c r="D29" s="179"/>
      <c r="E29" s="179"/>
      <c r="F29" s="179"/>
      <c r="G29" s="179"/>
      <c r="H29" s="179"/>
      <c r="I29" s="179"/>
      <c r="J29" s="179"/>
    </row>
    <row r="30" spans="1:10" s="180" customFormat="1" x14ac:dyDescent="0.3">
      <c r="A30" s="179"/>
      <c r="B30" s="179"/>
      <c r="C30" s="179"/>
      <c r="D30" s="179"/>
      <c r="E30" s="179"/>
      <c r="F30" s="179"/>
      <c r="G30" s="179"/>
      <c r="H30" s="179"/>
      <c r="I30" s="179"/>
      <c r="J30" s="179"/>
    </row>
    <row r="31" spans="1:10" s="180" customFormat="1" x14ac:dyDescent="0.3">
      <c r="A31" s="179"/>
      <c r="B31" s="179"/>
      <c r="C31" s="179"/>
      <c r="D31" s="179"/>
      <c r="E31" s="179"/>
      <c r="F31" s="179"/>
      <c r="G31" s="179"/>
      <c r="H31" s="179"/>
      <c r="I31" s="179"/>
      <c r="J31" s="179"/>
    </row>
    <row r="32" spans="1:10" s="180" customFormat="1" x14ac:dyDescent="0.3">
      <c r="A32" s="179"/>
      <c r="B32" s="179"/>
      <c r="C32" s="179"/>
      <c r="D32" s="179"/>
      <c r="E32" s="179"/>
      <c r="F32" s="179"/>
      <c r="G32" s="179"/>
      <c r="H32" s="179"/>
      <c r="I32" s="179"/>
      <c r="J32" s="179"/>
    </row>
    <row r="33" spans="1:10" s="180" customFormat="1" x14ac:dyDescent="0.3">
      <c r="A33" s="179"/>
      <c r="B33" s="179"/>
      <c r="C33" s="179"/>
      <c r="D33" s="179"/>
      <c r="E33" s="179"/>
      <c r="F33" s="179"/>
      <c r="G33" s="179"/>
      <c r="H33" s="179"/>
      <c r="I33" s="179"/>
      <c r="J33" s="179"/>
    </row>
    <row r="34" spans="1:10" s="180" customFormat="1" x14ac:dyDescent="0.3">
      <c r="A34" s="179"/>
      <c r="B34" s="179"/>
      <c r="C34" s="179"/>
      <c r="D34" s="179"/>
      <c r="E34" s="179"/>
      <c r="F34" s="179"/>
      <c r="G34" s="179"/>
      <c r="H34" s="179"/>
      <c r="I34" s="179"/>
      <c r="J34" s="179"/>
    </row>
    <row r="35" spans="1:10" s="180" customFormat="1" x14ac:dyDescent="0.3">
      <c r="A35" s="179"/>
      <c r="B35" s="179"/>
      <c r="C35" s="179"/>
      <c r="D35" s="179"/>
      <c r="E35" s="179"/>
      <c r="F35" s="179"/>
      <c r="G35" s="179"/>
      <c r="H35" s="179"/>
      <c r="I35" s="179"/>
      <c r="J35" s="179"/>
    </row>
    <row r="36" spans="1:10" s="180" customFormat="1" x14ac:dyDescent="0.3">
      <c r="A36" s="179"/>
      <c r="B36" s="179"/>
      <c r="C36" s="179"/>
      <c r="D36" s="179"/>
      <c r="E36" s="179"/>
      <c r="F36" s="179"/>
      <c r="G36" s="179"/>
      <c r="H36" s="179"/>
      <c r="I36" s="179"/>
      <c r="J36" s="179"/>
    </row>
    <row r="37" spans="1:10" s="180" customFormat="1" x14ac:dyDescent="0.3">
      <c r="A37" s="179"/>
      <c r="B37" s="179"/>
      <c r="C37" s="179"/>
      <c r="D37" s="179"/>
      <c r="E37" s="179"/>
      <c r="F37" s="179"/>
      <c r="G37" s="179"/>
      <c r="H37" s="179"/>
      <c r="I37" s="179"/>
      <c r="J37" s="179"/>
    </row>
    <row r="38" spans="1:10" s="180" customFormat="1" x14ac:dyDescent="0.3">
      <c r="A38" s="179"/>
      <c r="B38" s="179"/>
      <c r="C38" s="179"/>
      <c r="D38" s="179"/>
      <c r="E38" s="179"/>
      <c r="F38" s="179"/>
      <c r="G38" s="179"/>
      <c r="H38" s="179"/>
      <c r="I38" s="179"/>
      <c r="J38" s="179"/>
    </row>
    <row r="39" spans="1:10" s="180" customFormat="1" x14ac:dyDescent="0.3">
      <c r="A39" s="179"/>
      <c r="B39" s="179"/>
      <c r="C39" s="179"/>
      <c r="D39" s="179"/>
      <c r="E39" s="179"/>
      <c r="F39" s="179"/>
      <c r="G39" s="179"/>
      <c r="H39" s="179"/>
      <c r="I39" s="179"/>
      <c r="J39" s="179"/>
    </row>
    <row r="40" spans="1:10" s="180" customFormat="1" x14ac:dyDescent="0.3">
      <c r="A40" s="179"/>
      <c r="B40" s="179"/>
      <c r="C40" s="179"/>
      <c r="D40" s="179"/>
      <c r="E40" s="179"/>
      <c r="F40" s="179"/>
      <c r="G40" s="179"/>
      <c r="H40" s="179"/>
      <c r="I40" s="179"/>
      <c r="J40" s="179"/>
    </row>
    <row r="41" spans="1:10" s="180" customFormat="1" x14ac:dyDescent="0.3">
      <c r="A41" s="179"/>
      <c r="B41" s="179"/>
      <c r="C41" s="179"/>
      <c r="D41" s="179"/>
      <c r="E41" s="179"/>
      <c r="F41" s="179"/>
      <c r="G41" s="179"/>
      <c r="H41" s="179"/>
      <c r="I41" s="179"/>
      <c r="J41" s="179"/>
    </row>
    <row r="42" spans="1:10" s="180" customFormat="1" x14ac:dyDescent="0.3">
      <c r="A42" s="179"/>
      <c r="B42" s="179"/>
      <c r="C42" s="179"/>
      <c r="D42" s="179"/>
      <c r="E42" s="179"/>
      <c r="F42" s="179"/>
      <c r="G42" s="179"/>
      <c r="H42" s="179"/>
      <c r="I42" s="179"/>
      <c r="J42" s="179"/>
    </row>
    <row r="43" spans="1:10" s="180" customFormat="1" x14ac:dyDescent="0.3">
      <c r="A43" s="179"/>
      <c r="B43" s="179"/>
      <c r="C43" s="179"/>
      <c r="D43" s="179"/>
      <c r="E43" s="179"/>
      <c r="F43" s="179"/>
      <c r="G43" s="179"/>
      <c r="H43" s="179"/>
      <c r="I43" s="179"/>
      <c r="J43" s="179"/>
    </row>
    <row r="44" spans="1:10" s="180" customFormat="1" x14ac:dyDescent="0.3">
      <c r="A44" s="179"/>
      <c r="B44" s="179"/>
      <c r="C44" s="179"/>
      <c r="D44" s="179"/>
      <c r="E44" s="179"/>
      <c r="F44" s="179"/>
      <c r="G44" s="179"/>
      <c r="H44" s="179"/>
      <c r="I44" s="179"/>
      <c r="J44" s="179"/>
    </row>
    <row r="45" spans="1:10" s="180" customFormat="1" x14ac:dyDescent="0.3">
      <c r="A45" s="179"/>
      <c r="B45" s="179"/>
      <c r="C45" s="179"/>
      <c r="D45" s="179"/>
      <c r="E45" s="179"/>
      <c r="F45" s="179"/>
      <c r="G45" s="179"/>
      <c r="H45" s="179"/>
      <c r="I45" s="179"/>
      <c r="J45" s="179"/>
    </row>
    <row r="46" spans="1:10" s="180" customFormat="1" x14ac:dyDescent="0.3">
      <c r="A46" s="179"/>
      <c r="B46" s="179"/>
      <c r="C46" s="179"/>
      <c r="D46" s="179"/>
      <c r="E46" s="179"/>
      <c r="F46" s="179"/>
      <c r="G46" s="179"/>
      <c r="H46" s="179"/>
      <c r="I46" s="179"/>
      <c r="J46" s="179"/>
    </row>
    <row r="47" spans="1:10" s="180" customFormat="1" x14ac:dyDescent="0.3">
      <c r="A47" s="179"/>
      <c r="B47" s="179"/>
      <c r="C47" s="179"/>
      <c r="D47" s="179"/>
      <c r="E47" s="179"/>
      <c r="F47" s="179"/>
      <c r="G47" s="179"/>
      <c r="H47" s="179"/>
      <c r="I47" s="179"/>
      <c r="J47" s="179"/>
    </row>
    <row r="48" spans="1:10" s="180" customFormat="1" x14ac:dyDescent="0.3">
      <c r="A48" s="179"/>
      <c r="B48" s="179"/>
      <c r="C48" s="179"/>
      <c r="D48" s="179"/>
      <c r="E48" s="179"/>
      <c r="F48" s="179"/>
      <c r="G48" s="179"/>
      <c r="H48" s="179"/>
      <c r="I48" s="179"/>
      <c r="J48" s="179"/>
    </row>
    <row r="49" spans="1:10" s="180" customFormat="1" x14ac:dyDescent="0.3">
      <c r="A49" s="179"/>
      <c r="B49" s="179"/>
      <c r="C49" s="179"/>
      <c r="D49" s="179"/>
      <c r="E49" s="179"/>
      <c r="F49" s="179"/>
      <c r="G49" s="179"/>
      <c r="H49" s="179"/>
      <c r="I49" s="179"/>
      <c r="J49" s="179"/>
    </row>
    <row r="50" spans="1:10" s="180" customFormat="1" x14ac:dyDescent="0.3">
      <c r="A50" s="179"/>
      <c r="B50" s="179"/>
      <c r="C50" s="179"/>
      <c r="D50" s="179"/>
      <c r="E50" s="179"/>
      <c r="F50" s="179"/>
      <c r="G50" s="179"/>
      <c r="H50" s="179"/>
      <c r="I50" s="179"/>
      <c r="J50" s="179"/>
    </row>
    <row r="51" spans="1:10" s="180" customFormat="1" x14ac:dyDescent="0.3">
      <c r="A51" s="179"/>
      <c r="B51" s="179"/>
      <c r="C51" s="179"/>
      <c r="D51" s="179"/>
      <c r="E51" s="179"/>
      <c r="F51" s="179"/>
      <c r="G51" s="179"/>
      <c r="H51" s="179"/>
      <c r="I51" s="179"/>
      <c r="J51" s="179"/>
    </row>
    <row r="52" spans="1:10" s="180" customFormat="1" x14ac:dyDescent="0.3">
      <c r="A52" s="179"/>
      <c r="B52" s="179"/>
      <c r="C52" s="179"/>
      <c r="D52" s="179"/>
      <c r="E52" s="179"/>
      <c r="F52" s="179"/>
      <c r="G52" s="179"/>
      <c r="H52" s="179"/>
      <c r="I52" s="179"/>
      <c r="J52" s="179"/>
    </row>
    <row r="53" spans="1:10" s="180" customFormat="1" x14ac:dyDescent="0.3">
      <c r="A53" s="179"/>
      <c r="B53" s="179"/>
      <c r="C53" s="179"/>
      <c r="D53" s="179"/>
      <c r="E53" s="179"/>
      <c r="F53" s="179"/>
      <c r="G53" s="179"/>
      <c r="H53" s="179"/>
      <c r="I53" s="179"/>
      <c r="J53" s="179"/>
    </row>
    <row r="54" spans="1:10" s="180" customFormat="1" x14ac:dyDescent="0.3">
      <c r="A54" s="179"/>
      <c r="B54" s="179"/>
      <c r="C54" s="179"/>
      <c r="D54" s="179"/>
      <c r="E54" s="179"/>
      <c r="F54" s="179"/>
      <c r="G54" s="179"/>
      <c r="H54" s="179"/>
      <c r="I54" s="179"/>
      <c r="J54" s="179"/>
    </row>
    <row r="55" spans="1:10" s="180" customFormat="1" x14ac:dyDescent="0.3">
      <c r="A55" s="179"/>
      <c r="B55" s="179"/>
      <c r="C55" s="179"/>
      <c r="D55" s="179"/>
      <c r="E55" s="179"/>
      <c r="F55" s="179"/>
      <c r="G55" s="179"/>
      <c r="H55" s="179"/>
      <c r="I55" s="179"/>
      <c r="J55" s="179"/>
    </row>
    <row r="56" spans="1:10" s="180" customFormat="1" x14ac:dyDescent="0.3">
      <c r="A56" s="179"/>
      <c r="B56" s="179"/>
      <c r="C56" s="179"/>
      <c r="D56" s="179"/>
      <c r="E56" s="179"/>
      <c r="F56" s="179"/>
      <c r="G56" s="179"/>
      <c r="H56" s="179"/>
      <c r="I56" s="179"/>
      <c r="J56" s="179"/>
    </row>
    <row r="57" spans="1:10" s="180" customFormat="1" x14ac:dyDescent="0.3">
      <c r="A57" s="179"/>
      <c r="B57" s="179"/>
      <c r="C57" s="179"/>
      <c r="D57" s="179"/>
      <c r="E57" s="179"/>
      <c r="F57" s="179"/>
      <c r="G57" s="179"/>
      <c r="H57" s="179"/>
      <c r="I57" s="179"/>
      <c r="J57" s="179"/>
    </row>
    <row r="58" spans="1:10" s="180" customFormat="1" x14ac:dyDescent="0.3">
      <c r="A58" s="179"/>
      <c r="B58" s="179"/>
      <c r="C58" s="179"/>
      <c r="D58" s="179"/>
      <c r="E58" s="179"/>
      <c r="F58" s="179"/>
      <c r="G58" s="179"/>
      <c r="H58" s="179"/>
      <c r="I58" s="179"/>
      <c r="J58" s="179"/>
    </row>
    <row r="59" spans="1:10" s="180" customFormat="1" x14ac:dyDescent="0.3">
      <c r="A59" s="179"/>
      <c r="B59" s="179"/>
      <c r="C59" s="179"/>
      <c r="D59" s="179"/>
      <c r="E59" s="179"/>
      <c r="F59" s="179"/>
      <c r="G59" s="179"/>
      <c r="H59" s="179"/>
      <c r="I59" s="179"/>
      <c r="J59" s="179"/>
    </row>
    <row r="60" spans="1:10" s="180" customFormat="1" x14ac:dyDescent="0.3">
      <c r="A60" s="179"/>
      <c r="B60" s="179"/>
      <c r="C60" s="179"/>
      <c r="D60" s="179"/>
      <c r="E60" s="179"/>
      <c r="F60" s="179"/>
      <c r="G60" s="179"/>
      <c r="H60" s="179"/>
      <c r="I60" s="179"/>
      <c r="J60" s="179"/>
    </row>
  </sheetData>
  <mergeCells count="2">
    <mergeCell ref="A6:E6"/>
    <mergeCell ref="A4:E4"/>
  </mergeCells>
  <hyperlinks>
    <hyperlink ref="E1" location="Indice!A1" display="Indice"/>
  </hyperlinks>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FF0000"/>
    <pageSetUpPr fitToPage="1"/>
  </sheetPr>
  <dimension ref="A1:H36"/>
  <sheetViews>
    <sheetView zoomScaleNormal="100" zoomScaleSheetLayoutView="70" workbookViewId="0">
      <selection activeCell="D27" sqref="D27"/>
    </sheetView>
  </sheetViews>
  <sheetFormatPr baseColWidth="10" defaultRowHeight="14.4" x14ac:dyDescent="0.3"/>
  <cols>
    <col min="1" max="1" width="3" style="124" customWidth="1"/>
    <col min="2" max="2" width="47.88671875" style="124" bestFit="1" customWidth="1"/>
    <col min="3" max="4" width="24.44140625" style="124" customWidth="1"/>
    <col min="5" max="5" width="10.88671875" style="124" customWidth="1"/>
    <col min="6" max="8" width="11.44140625" style="124" customWidth="1"/>
  </cols>
  <sheetData>
    <row r="1" spans="1:8" x14ac:dyDescent="0.3">
      <c r="A1" s="124" t="str">
        <f>Indice!C1</f>
        <v>SALLUSTRO Y CIA. S..A</v>
      </c>
      <c r="E1" s="146" t="s">
        <v>346</v>
      </c>
    </row>
    <row r="2" spans="1:8" x14ac:dyDescent="0.3">
      <c r="C2" s="133"/>
    </row>
    <row r="4" spans="1:8" x14ac:dyDescent="0.3">
      <c r="A4" s="275" t="s">
        <v>347</v>
      </c>
      <c r="B4" s="275"/>
      <c r="C4" s="275"/>
      <c r="D4" s="275"/>
      <c r="E4" s="275"/>
    </row>
    <row r="5" spans="1:8" x14ac:dyDescent="0.3">
      <c r="A5" s="864" t="s">
        <v>1302</v>
      </c>
      <c r="B5" s="864"/>
      <c r="C5" s="864"/>
      <c r="D5" s="864"/>
      <c r="E5" s="864"/>
    </row>
    <row r="6" spans="1:8" s="625" customFormat="1" x14ac:dyDescent="0.3">
      <c r="A6" s="864" t="s">
        <v>1303</v>
      </c>
      <c r="B6" s="864"/>
      <c r="C6" s="864"/>
      <c r="D6" s="864"/>
      <c r="E6" s="864"/>
      <c r="F6" s="124"/>
      <c r="G6" s="124"/>
      <c r="H6" s="124"/>
    </row>
    <row r="7" spans="1:8" s="180" customFormat="1" ht="15" customHeight="1" x14ac:dyDescent="0.3">
      <c r="A7" s="518" t="str">
        <f>IFERROR("Los principales contratos suscriptos por la Sociedad, vigentes al  "&amp;DAY(Indice!B6)&amp;" de "&amp;VLOOKUP(MONTH(Indice!B6),Indice!P:Q,2,0)&amp;" de "&amp;YEAR(Indice!B6-1)&amp;" son:","Los principales contratos suscriptos por la Sociedad, vigentes al … de …  20X2 son:")</f>
        <v>Los principales contratos suscriptos por la Sociedad, vigentes al  31 de Diciembre de 2021 son:</v>
      </c>
      <c r="B7" s="518"/>
      <c r="C7" s="518"/>
      <c r="D7" s="518"/>
      <c r="E7" s="518"/>
      <c r="F7" s="179"/>
      <c r="G7" s="179"/>
      <c r="H7" s="179"/>
    </row>
    <row r="8" spans="1:8" s="180" customFormat="1" ht="15" customHeight="1" x14ac:dyDescent="0.3">
      <c r="A8" s="518"/>
      <c r="B8" s="519" t="s">
        <v>1035</v>
      </c>
      <c r="C8" s="519" t="s">
        <v>1036</v>
      </c>
      <c r="D8" s="519" t="s">
        <v>1037</v>
      </c>
      <c r="E8" s="518"/>
      <c r="F8" s="179"/>
      <c r="G8" s="179"/>
      <c r="H8" s="179"/>
    </row>
    <row r="9" spans="1:8" s="180" customFormat="1" x14ac:dyDescent="0.3">
      <c r="A9" s="522">
        <v>1</v>
      </c>
      <c r="B9" s="518" t="s">
        <v>1017</v>
      </c>
      <c r="C9" s="518" t="s">
        <v>1019</v>
      </c>
      <c r="D9" s="659">
        <v>44926</v>
      </c>
      <c r="E9" s="518"/>
      <c r="F9" s="179"/>
      <c r="G9" s="179"/>
      <c r="H9" s="179"/>
    </row>
    <row r="10" spans="1:8" s="179" customFormat="1" x14ac:dyDescent="0.3">
      <c r="A10" s="522">
        <v>2</v>
      </c>
      <c r="B10" s="518" t="s">
        <v>1018</v>
      </c>
      <c r="C10" s="518" t="s">
        <v>1020</v>
      </c>
      <c r="D10" s="659">
        <v>44926</v>
      </c>
      <c r="E10" s="518"/>
    </row>
    <row r="11" spans="1:8" s="179" customFormat="1" x14ac:dyDescent="0.3">
      <c r="A11" s="522">
        <v>3</v>
      </c>
      <c r="B11" s="518" t="s">
        <v>1018</v>
      </c>
      <c r="C11" s="518" t="s">
        <v>1023</v>
      </c>
      <c r="D11" s="659">
        <v>44926</v>
      </c>
      <c r="E11" s="518"/>
    </row>
    <row r="12" spans="1:8" s="179" customFormat="1" x14ac:dyDescent="0.3">
      <c r="A12" s="522">
        <v>4</v>
      </c>
      <c r="B12" s="518" t="s">
        <v>1018</v>
      </c>
      <c r="C12" s="518" t="s">
        <v>1357</v>
      </c>
      <c r="D12" s="659">
        <v>44926</v>
      </c>
      <c r="E12" s="518"/>
    </row>
    <row r="13" spans="1:8" s="179" customFormat="1" x14ac:dyDescent="0.3">
      <c r="A13" s="522">
        <v>5</v>
      </c>
      <c r="B13" s="518" t="s">
        <v>1018</v>
      </c>
      <c r="C13" s="518" t="s">
        <v>1358</v>
      </c>
      <c r="D13" s="659">
        <v>45626</v>
      </c>
      <c r="E13" s="518"/>
    </row>
    <row r="14" spans="1:8" s="179" customFormat="1" x14ac:dyDescent="0.3">
      <c r="A14" s="522">
        <v>6</v>
      </c>
      <c r="B14" s="518" t="s">
        <v>1018</v>
      </c>
      <c r="C14" s="518" t="s">
        <v>1359</v>
      </c>
      <c r="D14" s="659">
        <v>45991</v>
      </c>
      <c r="E14" s="518"/>
    </row>
    <row r="15" spans="1:8" s="179" customFormat="1" x14ac:dyDescent="0.3">
      <c r="A15" s="522">
        <v>7</v>
      </c>
      <c r="B15" s="518" t="s">
        <v>1021</v>
      </c>
      <c r="C15" s="518" t="s">
        <v>1360</v>
      </c>
      <c r="D15" s="659">
        <v>44926</v>
      </c>
      <c r="E15" s="518"/>
    </row>
    <row r="16" spans="1:8" s="179" customFormat="1" x14ac:dyDescent="0.3">
      <c r="A16" s="522">
        <v>8</v>
      </c>
      <c r="B16" s="518" t="s">
        <v>1022</v>
      </c>
      <c r="C16" s="518" t="s">
        <v>1019</v>
      </c>
      <c r="D16" s="659">
        <v>44926</v>
      </c>
      <c r="E16" s="518"/>
    </row>
    <row r="17" spans="1:8" s="179" customFormat="1" x14ac:dyDescent="0.3">
      <c r="A17" s="522">
        <v>9</v>
      </c>
      <c r="B17" s="518" t="s">
        <v>1021</v>
      </c>
      <c r="C17" s="518" t="s">
        <v>1023</v>
      </c>
      <c r="D17" s="659">
        <v>44926</v>
      </c>
      <c r="E17" s="518"/>
    </row>
    <row r="18" spans="1:8" s="179" customFormat="1" x14ac:dyDescent="0.3">
      <c r="A18" s="522">
        <v>10</v>
      </c>
      <c r="B18" s="518" t="s">
        <v>1024</v>
      </c>
      <c r="C18" s="518" t="s">
        <v>1025</v>
      </c>
      <c r="D18" s="659">
        <v>44926</v>
      </c>
      <c r="E18" s="518"/>
    </row>
    <row r="19" spans="1:8" s="179" customFormat="1" x14ac:dyDescent="0.3">
      <c r="A19" s="522">
        <v>11</v>
      </c>
      <c r="B19" s="518" t="s">
        <v>1026</v>
      </c>
      <c r="C19" s="518" t="s">
        <v>1023</v>
      </c>
      <c r="D19" s="659">
        <v>44985</v>
      </c>
      <c r="E19" s="518"/>
    </row>
    <row r="20" spans="1:8" s="179" customFormat="1" x14ac:dyDescent="0.3">
      <c r="A20" s="522">
        <v>12</v>
      </c>
      <c r="B20" s="518" t="s">
        <v>1026</v>
      </c>
      <c r="C20" s="518" t="s">
        <v>1019</v>
      </c>
      <c r="D20" s="659">
        <v>44985</v>
      </c>
      <c r="E20" s="518"/>
    </row>
    <row r="21" spans="1:8" s="179" customFormat="1" x14ac:dyDescent="0.3">
      <c r="A21" s="522">
        <v>13</v>
      </c>
      <c r="B21" s="518" t="s">
        <v>1026</v>
      </c>
      <c r="C21" s="518" t="s">
        <v>1360</v>
      </c>
      <c r="D21" s="659">
        <v>44985</v>
      </c>
      <c r="E21" s="518"/>
    </row>
    <row r="22" spans="1:8" s="179" customFormat="1" x14ac:dyDescent="0.3">
      <c r="A22" s="522">
        <v>14</v>
      </c>
      <c r="B22" s="518" t="s">
        <v>1026</v>
      </c>
      <c r="C22" s="518" t="s">
        <v>1358</v>
      </c>
      <c r="D22" s="659">
        <v>44985</v>
      </c>
      <c r="E22" s="518"/>
    </row>
    <row r="23" spans="1:8" s="179" customFormat="1" x14ac:dyDescent="0.3">
      <c r="A23" s="522">
        <v>15</v>
      </c>
      <c r="B23" s="518" t="s">
        <v>1361</v>
      </c>
      <c r="C23" s="518" t="s">
        <v>1362</v>
      </c>
      <c r="D23" s="659">
        <v>45412</v>
      </c>
      <c r="E23" s="518"/>
    </row>
    <row r="24" spans="1:8" s="179" customFormat="1" x14ac:dyDescent="0.3">
      <c r="A24" s="522">
        <v>16</v>
      </c>
      <c r="B24" s="179" t="s">
        <v>1027</v>
      </c>
      <c r="C24" s="179" t="s">
        <v>1023</v>
      </c>
      <c r="D24" s="659">
        <v>44926</v>
      </c>
    </row>
    <row r="25" spans="1:8" s="179" customFormat="1" x14ac:dyDescent="0.3">
      <c r="A25" s="522">
        <v>17</v>
      </c>
      <c r="B25" s="179" t="s">
        <v>1027</v>
      </c>
      <c r="C25" s="179" t="s">
        <v>1360</v>
      </c>
      <c r="D25" s="659">
        <v>44926</v>
      </c>
    </row>
    <row r="26" spans="1:8" s="179" customFormat="1" x14ac:dyDescent="0.3">
      <c r="A26" s="522">
        <v>18</v>
      </c>
      <c r="B26" s="179" t="s">
        <v>1028</v>
      </c>
      <c r="C26" s="179" t="s">
        <v>1029</v>
      </c>
      <c r="D26" s="659">
        <v>45260</v>
      </c>
    </row>
    <row r="27" spans="1:8" s="179" customFormat="1" x14ac:dyDescent="0.3">
      <c r="A27" s="522">
        <v>19</v>
      </c>
      <c r="B27" s="179" t="s">
        <v>1030</v>
      </c>
      <c r="C27" s="179" t="s">
        <v>1025</v>
      </c>
      <c r="D27" s="659">
        <v>45291</v>
      </c>
    </row>
    <row r="28" spans="1:8" s="179" customFormat="1" x14ac:dyDescent="0.3">
      <c r="A28" s="522">
        <v>20</v>
      </c>
      <c r="B28" s="179" t="s">
        <v>1031</v>
      </c>
      <c r="C28" s="179" t="s">
        <v>1025</v>
      </c>
      <c r="D28" s="659">
        <v>45443</v>
      </c>
    </row>
    <row r="29" spans="1:8" s="180" customFormat="1" x14ac:dyDescent="0.3">
      <c r="A29" s="522">
        <v>21</v>
      </c>
      <c r="B29" s="179" t="s">
        <v>1031</v>
      </c>
      <c r="C29" s="179" t="s">
        <v>1032</v>
      </c>
      <c r="D29" s="659">
        <v>45443</v>
      </c>
      <c r="E29" s="179"/>
      <c r="F29" s="179"/>
      <c r="G29" s="179"/>
      <c r="H29" s="179"/>
    </row>
    <row r="30" spans="1:8" s="180" customFormat="1" x14ac:dyDescent="0.3">
      <c r="A30" s="522">
        <v>22</v>
      </c>
      <c r="B30" s="179" t="s">
        <v>1033</v>
      </c>
      <c r="C30" s="179" t="s">
        <v>1025</v>
      </c>
      <c r="D30" s="659">
        <v>44926</v>
      </c>
      <c r="E30" s="179"/>
      <c r="F30" s="179"/>
      <c r="G30" s="179"/>
      <c r="H30" s="179"/>
    </row>
    <row r="31" spans="1:8" s="180" customFormat="1" x14ac:dyDescent="0.3">
      <c r="A31" s="522">
        <v>23</v>
      </c>
      <c r="B31" s="179" t="s">
        <v>1363</v>
      </c>
      <c r="C31" s="179" t="s">
        <v>1034</v>
      </c>
      <c r="D31" s="659">
        <v>44724</v>
      </c>
      <c r="E31" s="179"/>
      <c r="F31" s="179"/>
      <c r="G31" s="179"/>
      <c r="H31" s="179"/>
    </row>
    <row r="32" spans="1:8" s="521" customFormat="1" x14ac:dyDescent="0.3">
      <c r="A32" s="522">
        <v>24</v>
      </c>
      <c r="B32" s="520" t="s">
        <v>1140</v>
      </c>
      <c r="C32" s="520" t="s">
        <v>1141</v>
      </c>
      <c r="D32" s="660">
        <v>45869</v>
      </c>
      <c r="E32" s="520"/>
      <c r="F32" s="520"/>
      <c r="G32" s="520"/>
      <c r="H32" s="520"/>
    </row>
    <row r="33" spans="1:8" s="521" customFormat="1" x14ac:dyDescent="0.3">
      <c r="A33" s="522"/>
      <c r="B33" s="520"/>
      <c r="C33" s="520"/>
      <c r="D33" s="551"/>
      <c r="E33" s="520"/>
      <c r="F33" s="520"/>
      <c r="G33" s="520"/>
      <c r="H33" s="520"/>
    </row>
    <row r="34" spans="1:8" s="180" customFormat="1" ht="14.4" customHeight="1" x14ac:dyDescent="0.3">
      <c r="A34" s="872" t="str">
        <f>IFERROR("Al  "&amp;DAY(Indice!B6)&amp;" de "&amp;VLOOKUP(MONTH(Indice!B6),Indice!P:Q,2,0)&amp;"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2021 no existen situaciones contingentes, ni reclamos que pudieran resultar en la generación de obligaciones para la Sociedad adicionales a las que se presentan en estos estados financieros.</v>
      </c>
      <c r="B34" s="872"/>
      <c r="C34" s="872"/>
      <c r="D34" s="872"/>
      <c r="E34" s="872"/>
      <c r="F34" s="179"/>
      <c r="G34" s="179"/>
      <c r="H34" s="179"/>
    </row>
    <row r="35" spans="1:8" s="180" customFormat="1" x14ac:dyDescent="0.3">
      <c r="A35" s="872"/>
      <c r="B35" s="872"/>
      <c r="C35" s="872"/>
      <c r="D35" s="872"/>
      <c r="E35" s="872"/>
      <c r="F35" s="179"/>
      <c r="G35" s="179"/>
      <c r="H35" s="179"/>
    </row>
    <row r="36" spans="1:8" s="180" customFormat="1" ht="42.6" customHeight="1" x14ac:dyDescent="0.3">
      <c r="A36" s="843" t="s">
        <v>370</v>
      </c>
      <c r="B36" s="843"/>
      <c r="C36" s="843"/>
      <c r="D36" s="843"/>
      <c r="E36" s="843"/>
      <c r="F36" s="179"/>
      <c r="G36" s="179"/>
      <c r="H36" s="179"/>
    </row>
  </sheetData>
  <mergeCells count="4">
    <mergeCell ref="A36:E36"/>
    <mergeCell ref="A5:E5"/>
    <mergeCell ref="A6:E6"/>
    <mergeCell ref="A34:E35"/>
  </mergeCells>
  <hyperlinks>
    <hyperlink ref="E1" location="Indice!A1" display="Indice"/>
  </hyperlinks>
  <printOptions horizontalCentered="1"/>
  <pageMargins left="0.70866141732283472" right="0.70866141732283472" top="0.74803149606299213" bottom="0.74803149606299213" header="0.31496062992125984" footer="0.31496062992125984"/>
  <pageSetup paperSize="9" scale="78"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FF0000"/>
    <pageSetUpPr fitToPage="1"/>
  </sheetPr>
  <dimension ref="A1:AY25"/>
  <sheetViews>
    <sheetView zoomScaleNormal="100" zoomScaleSheetLayoutView="70" workbookViewId="0">
      <selection activeCell="A25" sqref="A1:G25"/>
    </sheetView>
  </sheetViews>
  <sheetFormatPr baseColWidth="10" defaultRowHeight="14.4" x14ac:dyDescent="0.3"/>
  <cols>
    <col min="1" max="1" width="47.88671875" style="124" customWidth="1"/>
    <col min="2" max="2" width="22.5546875" style="124" customWidth="1"/>
    <col min="3" max="3" width="26.109375" style="124" customWidth="1"/>
    <col min="4" max="51" width="11.5546875" style="124" customWidth="1"/>
  </cols>
  <sheetData>
    <row r="1" spans="1:51" x14ac:dyDescent="0.3">
      <c r="A1" s="124" t="str">
        <f>Indice!C1</f>
        <v>SALLUSTRO Y CIA. S..A</v>
      </c>
      <c r="D1" s="146" t="s">
        <v>857</v>
      </c>
    </row>
    <row r="4" spans="1:51" x14ac:dyDescent="0.3">
      <c r="A4" s="873" t="s">
        <v>353</v>
      </c>
      <c r="B4" s="873"/>
      <c r="C4" s="873"/>
      <c r="D4" s="873"/>
      <c r="E4" s="873"/>
      <c r="F4" s="873"/>
      <c r="G4" s="873"/>
    </row>
    <row r="5" spans="1:51" x14ac:dyDescent="0.3">
      <c r="A5" s="273" t="s">
        <v>207</v>
      </c>
    </row>
    <row r="6" spans="1:51" ht="59.25" customHeight="1" x14ac:dyDescent="0.3">
      <c r="A6" s="874" t="s">
        <v>367</v>
      </c>
      <c r="B6" s="874"/>
      <c r="C6" s="874"/>
      <c r="D6" s="874"/>
      <c r="E6" s="874"/>
      <c r="F6" s="874"/>
      <c r="G6" s="874"/>
      <c r="H6" s="283"/>
      <c r="I6" s="283"/>
      <c r="J6" s="283"/>
      <c r="K6" s="283"/>
    </row>
    <row r="7" spans="1:51" ht="55.5" customHeight="1" x14ac:dyDescent="0.3">
      <c r="A7" s="875" t="s">
        <v>354</v>
      </c>
      <c r="B7" s="875"/>
      <c r="C7" s="875"/>
      <c r="D7" s="875"/>
      <c r="E7" s="875"/>
      <c r="F7" s="875"/>
      <c r="G7" s="875"/>
      <c r="H7" s="283"/>
      <c r="I7" s="283"/>
      <c r="J7" s="283"/>
      <c r="K7" s="283"/>
    </row>
    <row r="8" spans="1:51" ht="15.6" x14ac:dyDescent="0.3">
      <c r="A8" s="276"/>
    </row>
    <row r="9" spans="1:51" s="124" customFormat="1" ht="21.75" customHeight="1" x14ac:dyDescent="0.3">
      <c r="A9" s="876" t="s">
        <v>355</v>
      </c>
      <c r="B9" s="876"/>
      <c r="C9" s="876"/>
      <c r="D9" s="876"/>
      <c r="E9" s="876"/>
      <c r="F9" s="876"/>
      <c r="G9" s="876"/>
      <c r="H9" s="284"/>
      <c r="I9" s="284"/>
      <c r="J9" s="284"/>
      <c r="K9" s="284"/>
    </row>
    <row r="11" spans="1:51" s="337" customFormat="1" ht="15" customHeight="1" x14ac:dyDescent="0.3">
      <c r="A11" s="340"/>
      <c r="B11" s="389">
        <f>IFERROR(IF(Indice!B6="","2XX2",YEAR(Indice!B6)),"2XX2")</f>
        <v>2021</v>
      </c>
      <c r="C11" s="389">
        <f>+IFERROR(YEAR(Indice!B6-366),"2XX1")</f>
        <v>2020</v>
      </c>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c r="AW11" s="124"/>
      <c r="AX11" s="124"/>
      <c r="AY11" s="124"/>
    </row>
    <row r="12" spans="1:51" ht="15.6" x14ac:dyDescent="0.3">
      <c r="A12" s="277" t="s">
        <v>356</v>
      </c>
      <c r="B12" s="278"/>
      <c r="C12" s="278"/>
    </row>
    <row r="13" spans="1:51" ht="15.6" x14ac:dyDescent="0.3">
      <c r="A13" s="277" t="s">
        <v>357</v>
      </c>
      <c r="B13" s="278"/>
      <c r="C13" s="278"/>
    </row>
    <row r="14" spans="1:51" ht="15.6" x14ac:dyDescent="0.3">
      <c r="A14" s="277" t="s">
        <v>120</v>
      </c>
      <c r="B14" s="278"/>
      <c r="C14" s="278"/>
    </row>
    <row r="15" spans="1:51" ht="15.6" x14ac:dyDescent="0.3">
      <c r="A15" s="277" t="s">
        <v>358</v>
      </c>
      <c r="B15" s="278"/>
      <c r="C15" s="278"/>
    </row>
    <row r="16" spans="1:51" ht="15.6" x14ac:dyDescent="0.3">
      <c r="A16" s="277" t="s">
        <v>359</v>
      </c>
      <c r="B16" s="279"/>
      <c r="C16" s="278"/>
    </row>
    <row r="17" spans="1:3" ht="15.6" x14ac:dyDescent="0.3">
      <c r="A17" s="277" t="s">
        <v>119</v>
      </c>
      <c r="B17" s="279"/>
      <c r="C17" s="278"/>
    </row>
    <row r="18" spans="1:3" ht="15.6" x14ac:dyDescent="0.3">
      <c r="A18" s="277" t="s">
        <v>360</v>
      </c>
      <c r="B18" s="279"/>
      <c r="C18" s="278"/>
    </row>
    <row r="19" spans="1:3" ht="15.6" x14ac:dyDescent="0.3">
      <c r="A19" s="277" t="s">
        <v>361</v>
      </c>
      <c r="B19" s="279"/>
      <c r="C19" s="278"/>
    </row>
    <row r="20" spans="1:3" ht="15.6" x14ac:dyDescent="0.3">
      <c r="A20" s="277" t="s">
        <v>362</v>
      </c>
      <c r="B20" s="279"/>
      <c r="C20" s="278"/>
    </row>
    <row r="21" spans="1:3" ht="15.6" x14ac:dyDescent="0.3">
      <c r="A21" s="277" t="s">
        <v>363</v>
      </c>
      <c r="B21" s="279"/>
      <c r="C21" s="278"/>
    </row>
    <row r="22" spans="1:3" ht="15.6" x14ac:dyDescent="0.3">
      <c r="A22" s="277" t="s">
        <v>364</v>
      </c>
      <c r="B22" s="279"/>
      <c r="C22" s="278"/>
    </row>
    <row r="23" spans="1:3" ht="31.2" x14ac:dyDescent="0.3">
      <c r="A23" s="277" t="s">
        <v>365</v>
      </c>
      <c r="B23" s="279"/>
      <c r="C23" s="278"/>
    </row>
    <row r="24" spans="1:3" ht="15.6" x14ac:dyDescent="0.3">
      <c r="A24" s="277" t="s">
        <v>366</v>
      </c>
      <c r="B24" s="279"/>
      <c r="C24" s="278"/>
    </row>
    <row r="25" spans="1:3" ht="15.6" x14ac:dyDescent="0.3">
      <c r="A25" s="280" t="s">
        <v>3</v>
      </c>
      <c r="B25" s="281"/>
      <c r="C25" s="282"/>
    </row>
  </sheetData>
  <mergeCells count="4">
    <mergeCell ref="A4:G4"/>
    <mergeCell ref="A6:G6"/>
    <mergeCell ref="A7:G7"/>
    <mergeCell ref="A9:G9"/>
  </mergeCells>
  <hyperlinks>
    <hyperlink ref="D1" location="Indice!A1" display="Índice"/>
  </hyperlinks>
  <printOptions horizontalCentered="1"/>
  <pageMargins left="0.70866141732283472" right="0.70866141732283472" top="0.74803149606299213" bottom="0.74803149606299213" header="0.31496062992125984" footer="0.31496062992125984"/>
  <pageSetup paperSize="9" scale="91"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FF0000"/>
    <pageSetUpPr fitToPage="1"/>
  </sheetPr>
  <dimension ref="A1:J55"/>
  <sheetViews>
    <sheetView showGridLines="0" zoomScaleNormal="100" zoomScaleSheetLayoutView="70" workbookViewId="0">
      <selection activeCell="G6" sqref="G6"/>
    </sheetView>
  </sheetViews>
  <sheetFormatPr baseColWidth="10" defaultRowHeight="14.4" x14ac:dyDescent="0.3"/>
  <cols>
    <col min="1" max="5" width="24.44140625" style="124" customWidth="1"/>
    <col min="6" max="10" width="11.5546875" style="124"/>
    <col min="11" max="16384" width="11.5546875" style="574"/>
  </cols>
  <sheetData>
    <row r="1" spans="1:10" x14ac:dyDescent="0.3">
      <c r="A1" s="124" t="str">
        <f>[2]Indice!C1</f>
        <v>SALLUSTRO Y CIA. S..A</v>
      </c>
      <c r="E1" s="146" t="s">
        <v>346</v>
      </c>
    </row>
    <row r="2" spans="1:10" x14ac:dyDescent="0.3">
      <c r="C2" s="133"/>
    </row>
    <row r="5" spans="1:10" x14ac:dyDescent="0.3">
      <c r="A5" s="275" t="s">
        <v>368</v>
      </c>
      <c r="B5" s="275"/>
      <c r="C5" s="275"/>
      <c r="D5" s="275"/>
      <c r="E5" s="275"/>
    </row>
    <row r="6" spans="1:10" s="196" customFormat="1" ht="40.950000000000003" customHeight="1" x14ac:dyDescent="0.25">
      <c r="A6" s="864" t="s">
        <v>1380</v>
      </c>
      <c r="B6" s="864"/>
      <c r="C6" s="864"/>
      <c r="D6" s="864"/>
      <c r="E6" s="864"/>
      <c r="F6" s="195"/>
      <c r="G6" s="195"/>
      <c r="H6" s="195"/>
      <c r="I6" s="195"/>
      <c r="J6" s="195"/>
    </row>
    <row r="7" spans="1:10" s="61" customFormat="1" x14ac:dyDescent="0.3">
      <c r="A7" s="61" t="s">
        <v>1381</v>
      </c>
    </row>
    <row r="8" spans="1:10" s="575" customFormat="1" x14ac:dyDescent="0.3"/>
    <row r="9" spans="1:10" s="575" customFormat="1" ht="69" x14ac:dyDescent="0.3">
      <c r="C9" s="702" t="s">
        <v>1373</v>
      </c>
    </row>
    <row r="10" spans="1:10" s="575" customFormat="1" x14ac:dyDescent="0.3"/>
    <row r="11" spans="1:10" s="575" customFormat="1" x14ac:dyDescent="0.3">
      <c r="A11" s="877"/>
      <c r="B11" s="877"/>
      <c r="C11" s="877"/>
      <c r="D11" s="877"/>
      <c r="E11" s="877"/>
    </row>
    <row r="12" spans="1:10" s="575" customFormat="1" x14ac:dyDescent="0.3">
      <c r="A12" s="576"/>
      <c r="B12" s="576"/>
      <c r="C12" s="576"/>
      <c r="D12" s="576"/>
      <c r="E12" s="576"/>
    </row>
    <row r="13" spans="1:10" s="575" customFormat="1" x14ac:dyDescent="0.3"/>
    <row r="14" spans="1:10" s="61" customFormat="1" x14ac:dyDescent="0.3"/>
    <row r="15" spans="1:10" s="61" customFormat="1" x14ac:dyDescent="0.3"/>
    <row r="16" spans="1:10" s="61" customFormat="1" x14ac:dyDescent="0.3"/>
    <row r="17" spans="1:5" s="61" customFormat="1" x14ac:dyDescent="0.3">
      <c r="A17" s="577"/>
      <c r="B17" s="578"/>
    </row>
    <row r="18" spans="1:5" s="61" customFormat="1" x14ac:dyDescent="0.3"/>
    <row r="19" spans="1:5" s="61" customFormat="1" x14ac:dyDescent="0.3"/>
    <row r="20" spans="1:5" s="61" customFormat="1" ht="14.4" customHeight="1" x14ac:dyDescent="0.3">
      <c r="A20" s="878"/>
      <c r="B20" s="878"/>
      <c r="C20" s="878"/>
      <c r="D20" s="878"/>
      <c r="E20" s="878"/>
    </row>
    <row r="21" spans="1:5" s="61" customFormat="1" x14ac:dyDescent="0.3">
      <c r="A21" s="878"/>
      <c r="B21" s="878"/>
      <c r="C21" s="878"/>
      <c r="D21" s="878"/>
      <c r="E21" s="878"/>
    </row>
    <row r="22" spans="1:5" s="61" customFormat="1" x14ac:dyDescent="0.3">
      <c r="A22" s="579"/>
    </row>
    <row r="23" spans="1:5" s="61" customFormat="1" x14ac:dyDescent="0.3"/>
    <row r="24" spans="1:5" s="61" customFormat="1" x14ac:dyDescent="0.3"/>
    <row r="25" spans="1:5" s="61" customFormat="1" x14ac:dyDescent="0.3"/>
    <row r="26" spans="1:5" s="61" customFormat="1" x14ac:dyDescent="0.3"/>
    <row r="27" spans="1:5" s="61" customFormat="1" x14ac:dyDescent="0.3"/>
    <row r="28" spans="1:5" s="61" customFormat="1" x14ac:dyDescent="0.3">
      <c r="A28" s="579"/>
    </row>
    <row r="29" spans="1:5" s="61" customFormat="1" x14ac:dyDescent="0.3"/>
    <row r="30" spans="1:5" s="61" customFormat="1" x14ac:dyDescent="0.3"/>
    <row r="31" spans="1:5" s="61" customFormat="1" ht="15" customHeight="1" x14ac:dyDescent="0.3">
      <c r="A31" s="878"/>
      <c r="B31" s="878"/>
      <c r="C31" s="878"/>
      <c r="D31" s="878"/>
      <c r="E31" s="878"/>
    </row>
    <row r="32" spans="1:5" s="61" customFormat="1" ht="15" customHeight="1" x14ac:dyDescent="0.3">
      <c r="A32" s="878"/>
      <c r="B32" s="878"/>
      <c r="C32" s="878"/>
      <c r="D32" s="878"/>
      <c r="E32" s="878"/>
    </row>
    <row r="33" spans="1:5" s="61" customFormat="1" ht="16.95" customHeight="1" x14ac:dyDescent="0.3">
      <c r="A33" s="580"/>
    </row>
    <row r="34" spans="1:5" s="61" customFormat="1" ht="15" customHeight="1" x14ac:dyDescent="0.3">
      <c r="A34" s="579"/>
    </row>
    <row r="35" spans="1:5" s="61" customFormat="1" x14ac:dyDescent="0.3"/>
    <row r="36" spans="1:5" s="61" customFormat="1" x14ac:dyDescent="0.3">
      <c r="A36" s="879"/>
      <c r="B36" s="879"/>
      <c r="C36" s="879"/>
      <c r="D36" s="879"/>
      <c r="E36" s="879"/>
    </row>
    <row r="37" spans="1:5" s="61" customFormat="1" x14ac:dyDescent="0.3"/>
    <row r="38" spans="1:5" s="61" customFormat="1" x14ac:dyDescent="0.3">
      <c r="A38" s="579"/>
    </row>
    <row r="39" spans="1:5" s="61" customFormat="1" x14ac:dyDescent="0.3"/>
    <row r="40" spans="1:5" s="61" customFormat="1" x14ac:dyDescent="0.3"/>
    <row r="41" spans="1:5" s="61" customFormat="1" x14ac:dyDescent="0.3"/>
    <row r="42" spans="1:5" s="61" customFormat="1" x14ac:dyDescent="0.3"/>
    <row r="43" spans="1:5" s="61" customFormat="1" x14ac:dyDescent="0.3"/>
    <row r="44" spans="1:5" s="61" customFormat="1" x14ac:dyDescent="0.3">
      <c r="A44" s="579"/>
    </row>
    <row r="45" spans="1:5" s="61" customFormat="1" x14ac:dyDescent="0.3"/>
    <row r="46" spans="1:5" s="61" customFormat="1" x14ac:dyDescent="0.3"/>
    <row r="47" spans="1:5" s="61" customFormat="1" x14ac:dyDescent="0.3"/>
    <row r="48" spans="1:5" s="61" customFormat="1" x14ac:dyDescent="0.3"/>
    <row r="49" spans="1:1" s="61" customFormat="1" x14ac:dyDescent="0.3">
      <c r="A49" s="579"/>
    </row>
    <row r="50" spans="1:1" s="575" customFormat="1" x14ac:dyDescent="0.3"/>
    <row r="51" spans="1:1" s="575" customFormat="1" x14ac:dyDescent="0.3"/>
    <row r="52" spans="1:1" s="575" customFormat="1" x14ac:dyDescent="0.3"/>
    <row r="53" spans="1:1" s="575" customFormat="1" x14ac:dyDescent="0.3"/>
    <row r="54" spans="1:1" s="575" customFormat="1" x14ac:dyDescent="0.3"/>
    <row r="55" spans="1:1" s="575" customFormat="1" x14ac:dyDescent="0.3"/>
  </sheetData>
  <mergeCells count="5">
    <mergeCell ref="A6:E6"/>
    <mergeCell ref="A11:E11"/>
    <mergeCell ref="A20:E21"/>
    <mergeCell ref="A31:E32"/>
    <mergeCell ref="A36:E36"/>
  </mergeCells>
  <hyperlinks>
    <hyperlink ref="E1" location="Indice!A1" display="Indice"/>
  </hyperlinks>
  <printOptions horizontalCentered="1"/>
  <pageMargins left="0.70866141732283472" right="0.70866141732283472" top="0.74803149606299213" bottom="0.74803149606299213" header="0.31496062992125984" footer="0.31496062992125984"/>
  <pageSetup paperSize="9" scale="54" orientation="landscape" r:id="rId1"/>
  <colBreaks count="1" manualBreakCount="1">
    <brk id="5"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49"/>
  <sheetViews>
    <sheetView showGridLines="0" zoomScaleNormal="100" zoomScaleSheetLayoutView="70" workbookViewId="0">
      <selection activeCell="C1" sqref="C1"/>
    </sheetView>
  </sheetViews>
  <sheetFormatPr baseColWidth="10" defaultRowHeight="14.4" x14ac:dyDescent="0.3"/>
  <cols>
    <col min="1" max="1" width="65.44140625" bestFit="1" customWidth="1"/>
    <col min="2" max="2" width="17" customWidth="1"/>
    <col min="3" max="3" width="17.5546875" customWidth="1"/>
  </cols>
  <sheetData>
    <row r="1" spans="1:4" x14ac:dyDescent="0.3">
      <c r="A1" t="str">
        <f>Indice!C1</f>
        <v>SALLUSTRO Y CIA. S..A</v>
      </c>
      <c r="C1" s="432" t="s">
        <v>346</v>
      </c>
      <c r="D1" s="145"/>
    </row>
    <row r="5" spans="1:4" x14ac:dyDescent="0.3">
      <c r="A5" s="431" t="s">
        <v>854</v>
      </c>
      <c r="B5" s="431"/>
      <c r="C5" s="431"/>
    </row>
    <row r="6" spans="1:4" x14ac:dyDescent="0.3">
      <c r="A6" s="430" t="s">
        <v>225</v>
      </c>
      <c r="B6" s="422"/>
      <c r="C6" s="422"/>
    </row>
    <row r="7" spans="1:4" x14ac:dyDescent="0.3">
      <c r="A7" s="422"/>
      <c r="B7" s="422"/>
      <c r="C7" s="422"/>
    </row>
    <row r="8" spans="1:4" x14ac:dyDescent="0.3">
      <c r="A8" s="880"/>
      <c r="B8" s="880"/>
      <c r="C8" s="880"/>
    </row>
    <row r="9" spans="1:4" x14ac:dyDescent="0.3">
      <c r="A9" s="422"/>
      <c r="B9" s="422"/>
      <c r="C9" s="422"/>
    </row>
    <row r="10" spans="1:4" x14ac:dyDescent="0.3">
      <c r="A10" s="423"/>
      <c r="B10" s="389">
        <f>IFERROR(IF(Indice!B6="","2XX2",YEAR(Indice!B6)),"2XX2")</f>
        <v>2021</v>
      </c>
      <c r="C10" s="389">
        <f>+IFERROR(YEAR(Indice!B6-366),"2XX1")</f>
        <v>2020</v>
      </c>
    </row>
    <row r="11" spans="1:4" x14ac:dyDescent="0.3">
      <c r="A11" s="424" t="s">
        <v>844</v>
      </c>
      <c r="B11" s="474"/>
      <c r="C11" s="474"/>
    </row>
    <row r="12" spans="1:4" x14ac:dyDescent="0.3">
      <c r="A12" s="425" t="s">
        <v>105</v>
      </c>
      <c r="B12" s="474"/>
      <c r="C12" s="474"/>
    </row>
    <row r="13" spans="1:4" x14ac:dyDescent="0.3">
      <c r="A13" s="425" t="s">
        <v>845</v>
      </c>
      <c r="B13" s="474"/>
      <c r="C13" s="474"/>
    </row>
    <row r="14" spans="1:4" s="463" customFormat="1" x14ac:dyDescent="0.3">
      <c r="A14" s="425" t="s">
        <v>973</v>
      </c>
      <c r="B14" s="475">
        <v>190431717.91999999</v>
      </c>
      <c r="C14" s="475">
        <v>229574574</v>
      </c>
    </row>
    <row r="15" spans="1:4" s="463" customFormat="1" x14ac:dyDescent="0.3">
      <c r="A15" s="425" t="s">
        <v>974</v>
      </c>
      <c r="B15" s="475">
        <v>1891531496.6400001</v>
      </c>
      <c r="C15" s="475">
        <v>2378739544</v>
      </c>
    </row>
    <row r="16" spans="1:4" s="593" customFormat="1" x14ac:dyDescent="0.3">
      <c r="A16" s="425" t="s">
        <v>1242</v>
      </c>
      <c r="B16" s="475">
        <v>213200000</v>
      </c>
      <c r="C16" s="475">
        <v>213200000</v>
      </c>
    </row>
    <row r="17" spans="1:3" x14ac:dyDescent="0.3">
      <c r="A17" s="425" t="s">
        <v>38</v>
      </c>
      <c r="B17" s="474"/>
      <c r="C17" s="475"/>
    </row>
    <row r="18" spans="1:3" x14ac:dyDescent="0.3">
      <c r="A18" s="424" t="s">
        <v>846</v>
      </c>
      <c r="B18" s="499">
        <f>SUM(B12:B17)</f>
        <v>2295163214.5600004</v>
      </c>
      <c r="C18" s="499">
        <f>SUM(C12:C17)</f>
        <v>2821514118</v>
      </c>
    </row>
    <row r="19" spans="1:3" x14ac:dyDescent="0.3">
      <c r="A19" s="424" t="s">
        <v>847</v>
      </c>
      <c r="B19" s="474"/>
      <c r="C19" s="475"/>
    </row>
    <row r="20" spans="1:3" x14ac:dyDescent="0.3">
      <c r="A20" s="425" t="s">
        <v>106</v>
      </c>
      <c r="B20" s="474"/>
      <c r="C20" s="475"/>
    </row>
    <row r="21" spans="1:3" x14ac:dyDescent="0.3">
      <c r="A21" s="425" t="s">
        <v>107</v>
      </c>
      <c r="B21" s="474"/>
      <c r="C21" s="475"/>
    </row>
    <row r="22" spans="1:3" s="658" customFormat="1" x14ac:dyDescent="0.3">
      <c r="A22" s="425" t="s">
        <v>1370</v>
      </c>
      <c r="B22" s="700">
        <v>344370000</v>
      </c>
      <c r="C22" s="475">
        <v>347082500</v>
      </c>
    </row>
    <row r="23" spans="1:3" s="658" customFormat="1" x14ac:dyDescent="0.3">
      <c r="A23" s="425" t="s">
        <v>1371</v>
      </c>
      <c r="B23" s="700">
        <v>1484454266.45</v>
      </c>
      <c r="C23" s="475">
        <v>0</v>
      </c>
    </row>
    <row r="24" spans="1:3" s="463" customFormat="1" x14ac:dyDescent="0.3">
      <c r="A24" s="425" t="s">
        <v>975</v>
      </c>
      <c r="B24" s="475">
        <v>150000000</v>
      </c>
      <c r="C24" s="475">
        <v>150000000</v>
      </c>
    </row>
    <row r="25" spans="1:3" x14ac:dyDescent="0.3">
      <c r="A25" s="425" t="s">
        <v>64</v>
      </c>
      <c r="B25" s="474"/>
      <c r="C25" s="475"/>
    </row>
    <row r="26" spans="1:3" x14ac:dyDescent="0.3">
      <c r="A26" s="425" t="s">
        <v>848</v>
      </c>
      <c r="B26" s="474"/>
      <c r="C26" s="475"/>
    </row>
    <row r="27" spans="1:3" s="463" customFormat="1" x14ac:dyDescent="0.3">
      <c r="A27" s="425" t="s">
        <v>955</v>
      </c>
      <c r="B27" s="474">
        <v>0</v>
      </c>
      <c r="C27" s="475">
        <v>555332000</v>
      </c>
    </row>
    <row r="28" spans="1:3" x14ac:dyDescent="0.3">
      <c r="A28" s="425" t="s">
        <v>849</v>
      </c>
      <c r="B28" s="474"/>
      <c r="C28" s="475"/>
    </row>
    <row r="29" spans="1:3" x14ac:dyDescent="0.3">
      <c r="A29" s="424" t="s">
        <v>850</v>
      </c>
      <c r="B29" s="525">
        <f>SUM(B20:B28)</f>
        <v>1978824266.45</v>
      </c>
      <c r="C29" s="525">
        <f>SUM(C20:C28)</f>
        <v>1052414500</v>
      </c>
    </row>
    <row r="30" spans="1:3" x14ac:dyDescent="0.3">
      <c r="A30" s="422"/>
      <c r="B30" s="422"/>
      <c r="C30" s="422"/>
    </row>
    <row r="32" spans="1:3" x14ac:dyDescent="0.3">
      <c r="A32" s="426"/>
      <c r="B32" s="426"/>
      <c r="C32" s="426"/>
    </row>
    <row r="33" spans="1:3" x14ac:dyDescent="0.3">
      <c r="A33" s="427"/>
      <c r="B33" s="389">
        <f>IFERROR(IF(Indice!B6="","2XX2",YEAR(Indice!B6)),"2XX2")</f>
        <v>2021</v>
      </c>
      <c r="C33" s="389">
        <f>+IFERROR(YEAR(Indice!B6-365),"2XX1")</f>
        <v>2020</v>
      </c>
    </row>
    <row r="34" spans="1:3" x14ac:dyDescent="0.3">
      <c r="A34" s="428" t="s">
        <v>146</v>
      </c>
      <c r="B34" s="476"/>
      <c r="C34" s="476"/>
    </row>
    <row r="35" spans="1:3" x14ac:dyDescent="0.3">
      <c r="A35" s="429" t="s">
        <v>851</v>
      </c>
      <c r="B35" s="476"/>
      <c r="C35" s="476"/>
    </row>
    <row r="36" spans="1:3" x14ac:dyDescent="0.3">
      <c r="A36" s="429"/>
      <c r="B36" s="476"/>
      <c r="C36" s="476"/>
    </row>
    <row r="37" spans="1:3" x14ac:dyDescent="0.3">
      <c r="A37" s="428" t="s">
        <v>173</v>
      </c>
      <c r="B37" s="476"/>
      <c r="C37" s="476"/>
    </row>
    <row r="38" spans="1:3" s="104" customFormat="1" x14ac:dyDescent="0.3">
      <c r="A38" s="428" t="s">
        <v>1372</v>
      </c>
      <c r="B38" s="526"/>
      <c r="C38" s="526"/>
    </row>
    <row r="39" spans="1:3" s="463" customFormat="1" x14ac:dyDescent="0.3">
      <c r="A39" s="429" t="s">
        <v>976</v>
      </c>
      <c r="B39" s="476">
        <v>571363636.37999988</v>
      </c>
      <c r="C39" s="701">
        <v>483636363.64999986</v>
      </c>
    </row>
    <row r="40" spans="1:3" s="463" customFormat="1" x14ac:dyDescent="0.3">
      <c r="A40" s="429" t="s">
        <v>977</v>
      </c>
      <c r="B40" s="476">
        <v>690000000</v>
      </c>
      <c r="C40" s="701">
        <v>530000000</v>
      </c>
    </row>
    <row r="41" spans="1:3" s="463" customFormat="1" x14ac:dyDescent="0.3">
      <c r="A41" s="429" t="s">
        <v>978</v>
      </c>
      <c r="B41" s="476">
        <v>251700000</v>
      </c>
      <c r="C41" s="701">
        <v>230400000</v>
      </c>
    </row>
    <row r="42" spans="1:3" s="463" customFormat="1" x14ac:dyDescent="0.3">
      <c r="A42" s="429" t="s">
        <v>979</v>
      </c>
      <c r="B42" s="476">
        <v>411969697.26999998</v>
      </c>
      <c r="C42" s="701">
        <v>273636363.63999999</v>
      </c>
    </row>
    <row r="43" spans="1:3" s="463" customFormat="1" x14ac:dyDescent="0.3">
      <c r="A43" s="429" t="s">
        <v>980</v>
      </c>
      <c r="B43" s="476">
        <v>419000000</v>
      </c>
      <c r="C43" s="701">
        <v>348000000</v>
      </c>
    </row>
    <row r="44" spans="1:3" s="463" customFormat="1" x14ac:dyDescent="0.3">
      <c r="A44" s="429" t="s">
        <v>981</v>
      </c>
      <c r="B44" s="476">
        <v>419000000</v>
      </c>
      <c r="C44" s="701">
        <v>356000000</v>
      </c>
    </row>
    <row r="45" spans="1:3" x14ac:dyDescent="0.3">
      <c r="A45" s="429" t="s">
        <v>982</v>
      </c>
      <c r="B45" s="476">
        <v>236583333.63999999</v>
      </c>
      <c r="C45" s="701">
        <v>211000000</v>
      </c>
    </row>
    <row r="46" spans="1:3" x14ac:dyDescent="0.3">
      <c r="A46" s="428" t="s">
        <v>852</v>
      </c>
      <c r="B46" s="476"/>
      <c r="C46" s="476"/>
    </row>
    <row r="47" spans="1:3" x14ac:dyDescent="0.3">
      <c r="A47" s="429" t="s">
        <v>853</v>
      </c>
      <c r="B47" s="476"/>
      <c r="C47" s="476"/>
    </row>
    <row r="48" spans="1:3" x14ac:dyDescent="0.3">
      <c r="A48" s="426"/>
      <c r="B48" s="426"/>
      <c r="C48" s="426"/>
    </row>
    <row r="49" spans="1:3" x14ac:dyDescent="0.3">
      <c r="A49" s="426"/>
      <c r="B49" s="426"/>
      <c r="C49" s="426"/>
    </row>
  </sheetData>
  <mergeCells count="1">
    <mergeCell ref="A8:C8"/>
  </mergeCells>
  <hyperlinks>
    <hyperlink ref="C1" location="Indice!A1" display="Indice"/>
  </hyperlinks>
  <printOptions horizontalCentered="1"/>
  <pageMargins left="0.70866141732283472" right="0.70866141732283472" top="0.74803149606299213" bottom="0.74803149606299213" header="0.31496062992125984" footer="0.31496062992125984"/>
  <pageSetup paperSize="9" scale="8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view="pageBreakPreview" topLeftCell="A52" zoomScale="70" zoomScaleNormal="100" zoomScaleSheetLayoutView="70" workbookViewId="0">
      <selection activeCell="A15" sqref="A1:C15"/>
    </sheetView>
  </sheetViews>
  <sheetFormatPr baseColWidth="10" defaultRowHeight="14.4" x14ac:dyDescent="0.3"/>
  <cols>
    <col min="1" max="1" width="11.44140625" style="285" customWidth="1"/>
    <col min="2" max="2" width="66.109375" style="285" bestFit="1" customWidth="1"/>
  </cols>
  <sheetData>
    <row r="1" spans="1:3" x14ac:dyDescent="0.3">
      <c r="A1" s="285" t="s">
        <v>392</v>
      </c>
      <c r="B1" s="285" t="s">
        <v>716</v>
      </c>
      <c r="C1" s="145" t="s">
        <v>857</v>
      </c>
    </row>
    <row r="2" spans="1:3" x14ac:dyDescent="0.3">
      <c r="A2" s="285" t="s">
        <v>391</v>
      </c>
      <c r="B2" s="285" t="s">
        <v>582</v>
      </c>
    </row>
    <row r="3" spans="1:3" x14ac:dyDescent="0.3">
      <c r="A3" s="285" t="s">
        <v>484</v>
      </c>
      <c r="B3" s="285" t="s">
        <v>648</v>
      </c>
    </row>
    <row r="4" spans="1:3" x14ac:dyDescent="0.3">
      <c r="A4" s="285" t="s">
        <v>440</v>
      </c>
      <c r="B4" s="285" t="s">
        <v>441</v>
      </c>
    </row>
    <row r="5" spans="1:3" x14ac:dyDescent="0.3">
      <c r="A5" s="285" t="s">
        <v>442</v>
      </c>
      <c r="B5" s="285" t="s">
        <v>596</v>
      </c>
    </row>
    <row r="6" spans="1:3" x14ac:dyDescent="0.3">
      <c r="A6" s="285" t="s">
        <v>443</v>
      </c>
      <c r="B6" s="285" t="s">
        <v>597</v>
      </c>
    </row>
    <row r="7" spans="1:3" x14ac:dyDescent="0.3">
      <c r="A7" s="285" t="s">
        <v>444</v>
      </c>
      <c r="B7" s="285" t="s">
        <v>598</v>
      </c>
    </row>
    <row r="8" spans="1:3" x14ac:dyDescent="0.3">
      <c r="A8" s="285" t="s">
        <v>445</v>
      </c>
      <c r="B8" s="285" t="s">
        <v>599</v>
      </c>
    </row>
    <row r="9" spans="1:3" x14ac:dyDescent="0.3">
      <c r="A9" s="285" t="s">
        <v>446</v>
      </c>
      <c r="B9" s="285" t="s">
        <v>600</v>
      </c>
    </row>
    <row r="10" spans="1:3" x14ac:dyDescent="0.3">
      <c r="A10" s="285" t="s">
        <v>447</v>
      </c>
      <c r="B10" s="285" t="s">
        <v>601</v>
      </c>
    </row>
    <row r="11" spans="1:3" x14ac:dyDescent="0.3">
      <c r="A11" s="285" t="s">
        <v>448</v>
      </c>
      <c r="B11" s="285" t="s">
        <v>602</v>
      </c>
    </row>
    <row r="12" spans="1:3" x14ac:dyDescent="0.3">
      <c r="A12" s="285" t="s">
        <v>449</v>
      </c>
      <c r="B12" s="285" t="s">
        <v>603</v>
      </c>
    </row>
    <row r="13" spans="1:3" x14ac:dyDescent="0.3">
      <c r="A13" s="285" t="s">
        <v>450</v>
      </c>
      <c r="B13" s="285" t="s">
        <v>604</v>
      </c>
    </row>
    <row r="14" spans="1:3" x14ac:dyDescent="0.3">
      <c r="A14" s="285" t="s">
        <v>451</v>
      </c>
      <c r="B14" s="285" t="s">
        <v>605</v>
      </c>
    </row>
    <row r="15" spans="1:3" x14ac:dyDescent="0.3">
      <c r="A15" s="285" t="s">
        <v>452</v>
      </c>
      <c r="B15" s="285" t="s">
        <v>606</v>
      </c>
    </row>
    <row r="16" spans="1:3" x14ac:dyDescent="0.3">
      <c r="A16" s="285" t="s">
        <v>453</v>
      </c>
      <c r="B16" s="285" t="s">
        <v>607</v>
      </c>
    </row>
    <row r="17" spans="1:2" x14ac:dyDescent="0.3">
      <c r="A17" s="285" t="s">
        <v>454</v>
      </c>
      <c r="B17" s="285" t="s">
        <v>608</v>
      </c>
    </row>
    <row r="18" spans="1:2" x14ac:dyDescent="0.3">
      <c r="A18" s="285" t="s">
        <v>455</v>
      </c>
      <c r="B18" s="285" t="s">
        <v>609</v>
      </c>
    </row>
    <row r="19" spans="1:2" x14ac:dyDescent="0.3">
      <c r="A19" s="285" t="s">
        <v>456</v>
      </c>
      <c r="B19" s="285" t="s">
        <v>610</v>
      </c>
    </row>
    <row r="20" spans="1:2" x14ac:dyDescent="0.3">
      <c r="A20" s="285" t="s">
        <v>457</v>
      </c>
      <c r="B20" s="285" t="s">
        <v>611</v>
      </c>
    </row>
    <row r="21" spans="1:2" x14ac:dyDescent="0.3">
      <c r="A21" s="285" t="s">
        <v>458</v>
      </c>
      <c r="B21" s="285" t="s">
        <v>612</v>
      </c>
    </row>
    <row r="22" spans="1:2" x14ac:dyDescent="0.3">
      <c r="A22" s="285" t="s">
        <v>459</v>
      </c>
      <c r="B22" s="285" t="s">
        <v>613</v>
      </c>
    </row>
    <row r="23" spans="1:2" x14ac:dyDescent="0.3">
      <c r="A23" s="285" t="s">
        <v>614</v>
      </c>
      <c r="B23" s="285" t="s">
        <v>615</v>
      </c>
    </row>
    <row r="24" spans="1:2" x14ac:dyDescent="0.3">
      <c r="A24" s="285" t="s">
        <v>460</v>
      </c>
      <c r="B24" s="285" t="s">
        <v>616</v>
      </c>
    </row>
    <row r="25" spans="1:2" x14ac:dyDescent="0.3">
      <c r="A25" s="285" t="s">
        <v>461</v>
      </c>
      <c r="B25" s="285" t="s">
        <v>617</v>
      </c>
    </row>
    <row r="26" spans="1:2" x14ac:dyDescent="0.3">
      <c r="A26" s="285" t="s">
        <v>462</v>
      </c>
      <c r="B26" s="285" t="s">
        <v>618</v>
      </c>
    </row>
    <row r="27" spans="1:2" x14ac:dyDescent="0.3">
      <c r="A27" s="285" t="s">
        <v>463</v>
      </c>
      <c r="B27" s="285" t="s">
        <v>619</v>
      </c>
    </row>
    <row r="28" spans="1:2" x14ac:dyDescent="0.3">
      <c r="A28" s="285" t="s">
        <v>464</v>
      </c>
      <c r="B28" s="285" t="s">
        <v>620</v>
      </c>
    </row>
    <row r="29" spans="1:2" x14ac:dyDescent="0.3">
      <c r="A29" s="285" t="s">
        <v>465</v>
      </c>
      <c r="B29" s="285" t="s">
        <v>621</v>
      </c>
    </row>
    <row r="30" spans="1:2" x14ac:dyDescent="0.3">
      <c r="A30" s="285" t="s">
        <v>466</v>
      </c>
      <c r="B30" s="285" t="s">
        <v>622</v>
      </c>
    </row>
    <row r="31" spans="1:2" x14ac:dyDescent="0.3">
      <c r="A31" s="285" t="s">
        <v>467</v>
      </c>
      <c r="B31" s="285" t="s">
        <v>623</v>
      </c>
    </row>
    <row r="32" spans="1:2" x14ac:dyDescent="0.3">
      <c r="A32" s="285" t="s">
        <v>624</v>
      </c>
      <c r="B32" s="285" t="s">
        <v>625</v>
      </c>
    </row>
    <row r="33" spans="1:2" x14ac:dyDescent="0.3">
      <c r="A33" s="285" t="s">
        <v>468</v>
      </c>
      <c r="B33" s="285" t="s">
        <v>626</v>
      </c>
    </row>
    <row r="34" spans="1:2" x14ac:dyDescent="0.3">
      <c r="A34" s="285" t="s">
        <v>627</v>
      </c>
      <c r="B34" s="285" t="s">
        <v>628</v>
      </c>
    </row>
    <row r="35" spans="1:2" x14ac:dyDescent="0.3">
      <c r="A35" s="285" t="s">
        <v>629</v>
      </c>
      <c r="B35" s="285" t="s">
        <v>630</v>
      </c>
    </row>
    <row r="36" spans="1:2" x14ac:dyDescent="0.3">
      <c r="A36" s="285" t="s">
        <v>469</v>
      </c>
      <c r="B36" s="285" t="s">
        <v>631</v>
      </c>
    </row>
    <row r="37" spans="1:2" x14ac:dyDescent="0.3">
      <c r="A37" s="285" t="s">
        <v>470</v>
      </c>
      <c r="B37" s="285" t="s">
        <v>632</v>
      </c>
    </row>
    <row r="38" spans="1:2" x14ac:dyDescent="0.3">
      <c r="A38" s="285" t="s">
        <v>471</v>
      </c>
      <c r="B38" s="285" t="s">
        <v>633</v>
      </c>
    </row>
    <row r="39" spans="1:2" x14ac:dyDescent="0.3">
      <c r="A39" s="285" t="s">
        <v>634</v>
      </c>
      <c r="B39" s="285" t="s">
        <v>635</v>
      </c>
    </row>
    <row r="40" spans="1:2" x14ac:dyDescent="0.3">
      <c r="A40" s="285" t="s">
        <v>472</v>
      </c>
      <c r="B40" s="285" t="s">
        <v>636</v>
      </c>
    </row>
    <row r="41" spans="1:2" x14ac:dyDescent="0.3">
      <c r="A41" s="285" t="s">
        <v>473</v>
      </c>
      <c r="B41" s="285" t="s">
        <v>637</v>
      </c>
    </row>
    <row r="42" spans="1:2" x14ac:dyDescent="0.3">
      <c r="A42" s="285" t="s">
        <v>474</v>
      </c>
      <c r="B42" s="285" t="s">
        <v>638</v>
      </c>
    </row>
    <row r="43" spans="1:2" x14ac:dyDescent="0.3">
      <c r="A43" s="285" t="s">
        <v>475</v>
      </c>
      <c r="B43" s="285" t="s">
        <v>639</v>
      </c>
    </row>
    <row r="44" spans="1:2" x14ac:dyDescent="0.3">
      <c r="A44" s="285" t="s">
        <v>476</v>
      </c>
      <c r="B44" s="285" t="s">
        <v>640</v>
      </c>
    </row>
    <row r="45" spans="1:2" x14ac:dyDescent="0.3">
      <c r="A45" s="285" t="s">
        <v>477</v>
      </c>
      <c r="B45" s="285" t="s">
        <v>641</v>
      </c>
    </row>
    <row r="46" spans="1:2" x14ac:dyDescent="0.3">
      <c r="A46" s="285" t="s">
        <v>478</v>
      </c>
      <c r="B46" s="285" t="s">
        <v>642</v>
      </c>
    </row>
    <row r="47" spans="1:2" x14ac:dyDescent="0.3">
      <c r="A47" s="285" t="s">
        <v>479</v>
      </c>
      <c r="B47" s="285" t="s">
        <v>643</v>
      </c>
    </row>
    <row r="48" spans="1:2" x14ac:dyDescent="0.3">
      <c r="A48" s="285" t="s">
        <v>480</v>
      </c>
      <c r="B48" s="285" t="s">
        <v>644</v>
      </c>
    </row>
    <row r="49" spans="1:2" x14ac:dyDescent="0.3">
      <c r="A49" s="285" t="s">
        <v>481</v>
      </c>
      <c r="B49" s="285" t="s">
        <v>645</v>
      </c>
    </row>
    <row r="50" spans="1:2" x14ac:dyDescent="0.3">
      <c r="A50" s="285" t="s">
        <v>482</v>
      </c>
      <c r="B50" s="285" t="s">
        <v>646</v>
      </c>
    </row>
    <row r="51" spans="1:2" x14ac:dyDescent="0.3">
      <c r="A51" s="285" t="s">
        <v>483</v>
      </c>
      <c r="B51" s="285" t="s">
        <v>647</v>
      </c>
    </row>
    <row r="52" spans="1:2" x14ac:dyDescent="0.3">
      <c r="A52" s="285" t="s">
        <v>485</v>
      </c>
      <c r="B52" s="285" t="s">
        <v>649</v>
      </c>
    </row>
    <row r="53" spans="1:2" x14ac:dyDescent="0.3">
      <c r="A53" s="285" t="s">
        <v>486</v>
      </c>
      <c r="B53" s="285" t="s">
        <v>650</v>
      </c>
    </row>
    <row r="54" spans="1:2" x14ac:dyDescent="0.3">
      <c r="A54" s="285" t="s">
        <v>487</v>
      </c>
      <c r="B54" s="285" t="s">
        <v>651</v>
      </c>
    </row>
    <row r="55" spans="1:2" x14ac:dyDescent="0.3">
      <c r="A55" s="285" t="s">
        <v>488</v>
      </c>
      <c r="B55" s="285" t="s">
        <v>652</v>
      </c>
    </row>
    <row r="56" spans="1:2" x14ac:dyDescent="0.3">
      <c r="A56" s="285" t="s">
        <v>489</v>
      </c>
      <c r="B56" s="285" t="s">
        <v>653</v>
      </c>
    </row>
    <row r="57" spans="1:2" x14ac:dyDescent="0.3">
      <c r="A57" s="285" t="s">
        <v>490</v>
      </c>
      <c r="B57" s="285" t="s">
        <v>654</v>
      </c>
    </row>
    <row r="58" spans="1:2" x14ac:dyDescent="0.3">
      <c r="A58" s="285" t="s">
        <v>491</v>
      </c>
      <c r="B58" s="285" t="s">
        <v>655</v>
      </c>
    </row>
    <row r="59" spans="1:2" x14ac:dyDescent="0.3">
      <c r="A59" s="285" t="s">
        <v>492</v>
      </c>
      <c r="B59" s="285" t="s">
        <v>656</v>
      </c>
    </row>
    <row r="60" spans="1:2" x14ac:dyDescent="0.3">
      <c r="A60" s="285" t="s">
        <v>493</v>
      </c>
      <c r="B60" s="285" t="s">
        <v>657</v>
      </c>
    </row>
    <row r="61" spans="1:2" x14ac:dyDescent="0.3">
      <c r="A61" s="285" t="s">
        <v>494</v>
      </c>
      <c r="B61" s="285" t="s">
        <v>658</v>
      </c>
    </row>
    <row r="62" spans="1:2" x14ac:dyDescent="0.3">
      <c r="A62" s="285" t="s">
        <v>495</v>
      </c>
      <c r="B62" s="285" t="s">
        <v>659</v>
      </c>
    </row>
    <row r="63" spans="1:2" x14ac:dyDescent="0.3">
      <c r="A63" s="285" t="s">
        <v>496</v>
      </c>
      <c r="B63" s="285" t="s">
        <v>660</v>
      </c>
    </row>
    <row r="64" spans="1:2" x14ac:dyDescent="0.3">
      <c r="A64" s="285" t="s">
        <v>497</v>
      </c>
      <c r="B64" s="285" t="s">
        <v>661</v>
      </c>
    </row>
    <row r="65" spans="1:2" x14ac:dyDescent="0.3">
      <c r="A65" s="285" t="s">
        <v>498</v>
      </c>
      <c r="B65" s="285" t="s">
        <v>662</v>
      </c>
    </row>
    <row r="66" spans="1:2" x14ac:dyDescent="0.3">
      <c r="A66" s="285" t="s">
        <v>499</v>
      </c>
      <c r="B66" s="285" t="s">
        <v>663</v>
      </c>
    </row>
    <row r="67" spans="1:2" x14ac:dyDescent="0.3">
      <c r="A67" s="285" t="s">
        <v>500</v>
      </c>
      <c r="B67" s="285" t="s">
        <v>664</v>
      </c>
    </row>
    <row r="68" spans="1:2" x14ac:dyDescent="0.3">
      <c r="A68" s="285" t="s">
        <v>501</v>
      </c>
      <c r="B68" s="285" t="s">
        <v>665</v>
      </c>
    </row>
    <row r="69" spans="1:2" x14ac:dyDescent="0.3">
      <c r="A69" s="285" t="s">
        <v>502</v>
      </c>
      <c r="B69" s="285" t="s">
        <v>666</v>
      </c>
    </row>
    <row r="70" spans="1:2" x14ac:dyDescent="0.3">
      <c r="A70" s="285" t="s">
        <v>503</v>
      </c>
      <c r="B70" s="285" t="s">
        <v>667</v>
      </c>
    </row>
    <row r="71" spans="1:2" x14ac:dyDescent="0.3">
      <c r="A71" s="285" t="s">
        <v>504</v>
      </c>
      <c r="B71" s="285" t="s">
        <v>668</v>
      </c>
    </row>
    <row r="72" spans="1:2" x14ac:dyDescent="0.3">
      <c r="A72" s="285" t="s">
        <v>505</v>
      </c>
      <c r="B72" s="285" t="s">
        <v>669</v>
      </c>
    </row>
    <row r="73" spans="1:2" x14ac:dyDescent="0.3">
      <c r="A73" s="285" t="s">
        <v>506</v>
      </c>
      <c r="B73" s="285" t="s">
        <v>670</v>
      </c>
    </row>
    <row r="74" spans="1:2" x14ac:dyDescent="0.3">
      <c r="A74" s="285" t="s">
        <v>507</v>
      </c>
      <c r="B74" s="285" t="s">
        <v>671</v>
      </c>
    </row>
    <row r="75" spans="1:2" x14ac:dyDescent="0.3">
      <c r="A75" s="285" t="s">
        <v>508</v>
      </c>
      <c r="B75" s="285" t="s">
        <v>672</v>
      </c>
    </row>
    <row r="76" spans="1:2" x14ac:dyDescent="0.3">
      <c r="A76" s="285" t="s">
        <v>509</v>
      </c>
      <c r="B76" s="285" t="s">
        <v>673</v>
      </c>
    </row>
    <row r="77" spans="1:2" x14ac:dyDescent="0.3">
      <c r="A77" s="285" t="s">
        <v>510</v>
      </c>
      <c r="B77" s="285" t="s">
        <v>674</v>
      </c>
    </row>
    <row r="78" spans="1:2" x14ac:dyDescent="0.3">
      <c r="A78" s="285" t="s">
        <v>511</v>
      </c>
      <c r="B78" s="285" t="s">
        <v>675</v>
      </c>
    </row>
    <row r="79" spans="1:2" x14ac:dyDescent="0.3">
      <c r="A79" s="285" t="s">
        <v>512</v>
      </c>
      <c r="B79" s="285" t="s">
        <v>676</v>
      </c>
    </row>
    <row r="80" spans="1:2" x14ac:dyDescent="0.3">
      <c r="A80" s="285" t="s">
        <v>513</v>
      </c>
      <c r="B80" s="285" t="s">
        <v>677</v>
      </c>
    </row>
    <row r="81" spans="1:2" x14ac:dyDescent="0.3">
      <c r="A81" s="285" t="s">
        <v>514</v>
      </c>
      <c r="B81" s="285" t="s">
        <v>678</v>
      </c>
    </row>
    <row r="82" spans="1:2" x14ac:dyDescent="0.3">
      <c r="A82" s="285" t="s">
        <v>515</v>
      </c>
      <c r="B82" s="285" t="s">
        <v>679</v>
      </c>
    </row>
    <row r="83" spans="1:2" x14ac:dyDescent="0.3">
      <c r="A83" s="285" t="s">
        <v>516</v>
      </c>
      <c r="B83" s="285" t="s">
        <v>680</v>
      </c>
    </row>
    <row r="84" spans="1:2" x14ac:dyDescent="0.3">
      <c r="A84" s="285" t="s">
        <v>517</v>
      </c>
      <c r="B84" s="285" t="s">
        <v>681</v>
      </c>
    </row>
    <row r="85" spans="1:2" x14ac:dyDescent="0.3">
      <c r="A85" s="285" t="s">
        <v>518</v>
      </c>
      <c r="B85" s="285" t="s">
        <v>682</v>
      </c>
    </row>
    <row r="86" spans="1:2" x14ac:dyDescent="0.3">
      <c r="A86" s="285" t="s">
        <v>519</v>
      </c>
      <c r="B86" s="285" t="s">
        <v>683</v>
      </c>
    </row>
    <row r="87" spans="1:2" x14ac:dyDescent="0.3">
      <c r="A87" s="285" t="s">
        <v>520</v>
      </c>
      <c r="B87" s="285" t="s">
        <v>684</v>
      </c>
    </row>
    <row r="88" spans="1:2" x14ac:dyDescent="0.3">
      <c r="A88" s="285" t="s">
        <v>521</v>
      </c>
      <c r="B88" s="285" t="s">
        <v>685</v>
      </c>
    </row>
    <row r="89" spans="1:2" x14ac:dyDescent="0.3">
      <c r="A89" s="285" t="s">
        <v>522</v>
      </c>
      <c r="B89" s="285" t="s">
        <v>686</v>
      </c>
    </row>
    <row r="90" spans="1:2" x14ac:dyDescent="0.3">
      <c r="A90" s="285" t="s">
        <v>523</v>
      </c>
      <c r="B90" s="285" t="s">
        <v>687</v>
      </c>
    </row>
    <row r="91" spans="1:2" x14ac:dyDescent="0.3">
      <c r="A91" s="285" t="s">
        <v>524</v>
      </c>
      <c r="B91" s="285" t="s">
        <v>688</v>
      </c>
    </row>
    <row r="92" spans="1:2" x14ac:dyDescent="0.3">
      <c r="A92" s="285" t="s">
        <v>525</v>
      </c>
      <c r="B92" s="285" t="s">
        <v>689</v>
      </c>
    </row>
    <row r="93" spans="1:2" x14ac:dyDescent="0.3">
      <c r="A93" s="285" t="s">
        <v>526</v>
      </c>
      <c r="B93" s="285" t="s">
        <v>690</v>
      </c>
    </row>
    <row r="94" spans="1:2" x14ac:dyDescent="0.3">
      <c r="A94" s="285" t="s">
        <v>527</v>
      </c>
      <c r="B94" s="285" t="s">
        <v>691</v>
      </c>
    </row>
    <row r="95" spans="1:2" x14ac:dyDescent="0.3">
      <c r="A95" s="285" t="s">
        <v>528</v>
      </c>
      <c r="B95" s="285" t="s">
        <v>692</v>
      </c>
    </row>
    <row r="96" spans="1:2" x14ac:dyDescent="0.3">
      <c r="A96" s="285" t="s">
        <v>529</v>
      </c>
      <c r="B96" s="285" t="s">
        <v>693</v>
      </c>
    </row>
    <row r="97" spans="1:2" x14ac:dyDescent="0.3">
      <c r="A97" s="285" t="s">
        <v>530</v>
      </c>
      <c r="B97" s="285" t="s">
        <v>694</v>
      </c>
    </row>
    <row r="98" spans="1:2" x14ac:dyDescent="0.3">
      <c r="A98" s="285" t="s">
        <v>531</v>
      </c>
      <c r="B98" s="285" t="s">
        <v>695</v>
      </c>
    </row>
    <row r="99" spans="1:2" x14ac:dyDescent="0.3">
      <c r="A99" s="285" t="s">
        <v>532</v>
      </c>
      <c r="B99" s="285" t="s">
        <v>696</v>
      </c>
    </row>
    <row r="100" spans="1:2" x14ac:dyDescent="0.3">
      <c r="A100" s="285" t="s">
        <v>533</v>
      </c>
      <c r="B100" s="285" t="s">
        <v>697</v>
      </c>
    </row>
    <row r="101" spans="1:2" x14ac:dyDescent="0.3">
      <c r="A101" s="285" t="s">
        <v>534</v>
      </c>
      <c r="B101" s="285" t="s">
        <v>698</v>
      </c>
    </row>
    <row r="102" spans="1:2" x14ac:dyDescent="0.3">
      <c r="A102" s="285" t="s">
        <v>535</v>
      </c>
      <c r="B102" s="285" t="s">
        <v>699</v>
      </c>
    </row>
    <row r="103" spans="1:2" x14ac:dyDescent="0.3">
      <c r="A103" s="285" t="s">
        <v>700</v>
      </c>
      <c r="B103" s="285" t="s">
        <v>701</v>
      </c>
    </row>
    <row r="104" spans="1:2" x14ac:dyDescent="0.3">
      <c r="A104" s="285" t="s">
        <v>536</v>
      </c>
      <c r="B104" s="285" t="s">
        <v>702</v>
      </c>
    </row>
    <row r="105" spans="1:2" x14ac:dyDescent="0.3">
      <c r="A105" s="285" t="s">
        <v>537</v>
      </c>
      <c r="B105" s="285" t="s">
        <v>703</v>
      </c>
    </row>
    <row r="106" spans="1:2" x14ac:dyDescent="0.3">
      <c r="A106" s="285" t="s">
        <v>538</v>
      </c>
      <c r="B106" s="285" t="s">
        <v>704</v>
      </c>
    </row>
    <row r="107" spans="1:2" x14ac:dyDescent="0.3">
      <c r="A107" s="285" t="s">
        <v>539</v>
      </c>
      <c r="B107" s="285" t="s">
        <v>705</v>
      </c>
    </row>
    <row r="108" spans="1:2" x14ac:dyDescent="0.3">
      <c r="A108" s="285" t="s">
        <v>540</v>
      </c>
      <c r="B108" s="285" t="s">
        <v>706</v>
      </c>
    </row>
    <row r="109" spans="1:2" x14ac:dyDescent="0.3">
      <c r="A109" s="285" t="s">
        <v>541</v>
      </c>
      <c r="B109" s="285" t="s">
        <v>707</v>
      </c>
    </row>
    <row r="110" spans="1:2" x14ac:dyDescent="0.3">
      <c r="A110" s="285" t="s">
        <v>542</v>
      </c>
      <c r="B110" s="285" t="s">
        <v>708</v>
      </c>
    </row>
    <row r="111" spans="1:2" x14ac:dyDescent="0.3">
      <c r="A111" s="285" t="s">
        <v>543</v>
      </c>
      <c r="B111" s="285" t="s">
        <v>544</v>
      </c>
    </row>
    <row r="112" spans="1:2" x14ac:dyDescent="0.3">
      <c r="A112" s="285" t="s">
        <v>545</v>
      </c>
      <c r="B112" s="285" t="s">
        <v>709</v>
      </c>
    </row>
    <row r="113" spans="1:2" x14ac:dyDescent="0.3">
      <c r="A113" s="285" t="s">
        <v>546</v>
      </c>
      <c r="B113" s="285" t="s">
        <v>710</v>
      </c>
    </row>
    <row r="114" spans="1:2" x14ac:dyDescent="0.3">
      <c r="A114" s="285" t="s">
        <v>547</v>
      </c>
      <c r="B114" s="285" t="s">
        <v>711</v>
      </c>
    </row>
    <row r="115" spans="1:2" x14ac:dyDescent="0.3">
      <c r="A115" s="285" t="s">
        <v>548</v>
      </c>
      <c r="B115" s="285" t="s">
        <v>712</v>
      </c>
    </row>
    <row r="116" spans="1:2" x14ac:dyDescent="0.3">
      <c r="A116" s="285" t="s">
        <v>549</v>
      </c>
      <c r="B116" s="285" t="s">
        <v>713</v>
      </c>
    </row>
    <row r="117" spans="1:2" x14ac:dyDescent="0.3">
      <c r="A117" s="285" t="s">
        <v>550</v>
      </c>
      <c r="B117" s="285" t="s">
        <v>714</v>
      </c>
    </row>
    <row r="118" spans="1:2" x14ac:dyDescent="0.3">
      <c r="A118" s="285" t="s">
        <v>551</v>
      </c>
      <c r="B118" s="285" t="s">
        <v>715</v>
      </c>
    </row>
    <row r="119" spans="1:2" x14ac:dyDescent="0.3">
      <c r="A119" s="285" t="s">
        <v>552</v>
      </c>
      <c r="B119" s="285" t="s">
        <v>717</v>
      </c>
    </row>
    <row r="120" spans="1:2" x14ac:dyDescent="0.3">
      <c r="A120" s="285" t="s">
        <v>553</v>
      </c>
      <c r="B120" s="285" t="s">
        <v>718</v>
      </c>
    </row>
    <row r="121" spans="1:2" x14ac:dyDescent="0.3">
      <c r="A121" s="285" t="s">
        <v>554</v>
      </c>
      <c r="B121" s="285" t="s">
        <v>719</v>
      </c>
    </row>
    <row r="122" spans="1:2" x14ac:dyDescent="0.3">
      <c r="A122" s="285" t="s">
        <v>555</v>
      </c>
      <c r="B122" s="285" t="s">
        <v>720</v>
      </c>
    </row>
    <row r="123" spans="1:2" x14ac:dyDescent="0.3">
      <c r="A123" s="285" t="s">
        <v>556</v>
      </c>
      <c r="B123" s="285" t="s">
        <v>721</v>
      </c>
    </row>
    <row r="124" spans="1:2" x14ac:dyDescent="0.3">
      <c r="A124" s="285" t="s">
        <v>557</v>
      </c>
      <c r="B124" s="285" t="s">
        <v>722</v>
      </c>
    </row>
    <row r="125" spans="1:2" x14ac:dyDescent="0.3">
      <c r="A125" s="285" t="s">
        <v>558</v>
      </c>
      <c r="B125" s="285" t="s">
        <v>723</v>
      </c>
    </row>
    <row r="126" spans="1:2" x14ac:dyDescent="0.3">
      <c r="A126" s="285" t="s">
        <v>559</v>
      </c>
      <c r="B126" s="285" t="s">
        <v>724</v>
      </c>
    </row>
    <row r="127" spans="1:2" x14ac:dyDescent="0.3">
      <c r="A127" s="285" t="s">
        <v>560</v>
      </c>
      <c r="B127" s="285" t="s">
        <v>725</v>
      </c>
    </row>
    <row r="128" spans="1:2" x14ac:dyDescent="0.3">
      <c r="A128" s="285" t="s">
        <v>561</v>
      </c>
      <c r="B128" s="285" t="s">
        <v>726</v>
      </c>
    </row>
    <row r="129" spans="1:2" x14ac:dyDescent="0.3">
      <c r="A129" s="285" t="s">
        <v>562</v>
      </c>
      <c r="B129" s="285" t="s">
        <v>727</v>
      </c>
    </row>
    <row r="130" spans="1:2" x14ac:dyDescent="0.3">
      <c r="A130" s="285" t="s">
        <v>563</v>
      </c>
      <c r="B130" s="285" t="s">
        <v>728</v>
      </c>
    </row>
    <row r="131" spans="1:2" x14ac:dyDescent="0.3">
      <c r="A131" s="285" t="s">
        <v>564</v>
      </c>
      <c r="B131" s="285" t="s">
        <v>729</v>
      </c>
    </row>
    <row r="132" spans="1:2" x14ac:dyDescent="0.3">
      <c r="A132" s="285" t="s">
        <v>565</v>
      </c>
      <c r="B132" s="285" t="s">
        <v>730</v>
      </c>
    </row>
    <row r="133" spans="1:2" x14ac:dyDescent="0.3">
      <c r="A133" s="285" t="s">
        <v>566</v>
      </c>
      <c r="B133" s="285" t="s">
        <v>731</v>
      </c>
    </row>
    <row r="134" spans="1:2" x14ac:dyDescent="0.3">
      <c r="A134" s="285" t="s">
        <v>732</v>
      </c>
      <c r="B134" s="285" t="s">
        <v>733</v>
      </c>
    </row>
    <row r="135" spans="1:2" x14ac:dyDescent="0.3">
      <c r="A135" s="285" t="s">
        <v>567</v>
      </c>
      <c r="B135" s="285" t="s">
        <v>734</v>
      </c>
    </row>
    <row r="136" spans="1:2" x14ac:dyDescent="0.3">
      <c r="A136" s="285" t="s">
        <v>568</v>
      </c>
      <c r="B136" s="285" t="s">
        <v>735</v>
      </c>
    </row>
    <row r="137" spans="1:2" x14ac:dyDescent="0.3">
      <c r="A137" s="285" t="s">
        <v>569</v>
      </c>
      <c r="B137" s="285" t="s">
        <v>736</v>
      </c>
    </row>
    <row r="138" spans="1:2" x14ac:dyDescent="0.3">
      <c r="A138" s="285" t="s">
        <v>570</v>
      </c>
      <c r="B138" s="285" t="s">
        <v>737</v>
      </c>
    </row>
    <row r="139" spans="1:2" x14ac:dyDescent="0.3">
      <c r="A139" s="285" t="s">
        <v>571</v>
      </c>
      <c r="B139" s="285" t="s">
        <v>738</v>
      </c>
    </row>
    <row r="140" spans="1:2" x14ac:dyDescent="0.3">
      <c r="A140" s="285" t="s">
        <v>572</v>
      </c>
      <c r="B140" s="285" t="s">
        <v>739</v>
      </c>
    </row>
    <row r="141" spans="1:2" x14ac:dyDescent="0.3">
      <c r="A141" s="285" t="s">
        <v>573</v>
      </c>
      <c r="B141" s="285" t="s">
        <v>740</v>
      </c>
    </row>
    <row r="142" spans="1:2" x14ac:dyDescent="0.3">
      <c r="A142" s="285" t="s">
        <v>574</v>
      </c>
      <c r="B142" s="285" t="s">
        <v>741</v>
      </c>
    </row>
    <row r="143" spans="1:2" x14ac:dyDescent="0.3">
      <c r="A143" s="285" t="s">
        <v>575</v>
      </c>
      <c r="B143" s="285" t="s">
        <v>742</v>
      </c>
    </row>
    <row r="144" spans="1:2" x14ac:dyDescent="0.3">
      <c r="A144" s="285" t="s">
        <v>576</v>
      </c>
      <c r="B144" s="285" t="s">
        <v>743</v>
      </c>
    </row>
    <row r="145" spans="1:2" x14ac:dyDescent="0.3">
      <c r="A145" s="285" t="s">
        <v>577</v>
      </c>
      <c r="B145" s="285" t="s">
        <v>744</v>
      </c>
    </row>
    <row r="146" spans="1:2" x14ac:dyDescent="0.3">
      <c r="A146" s="285" t="s">
        <v>578</v>
      </c>
      <c r="B146" s="285" t="s">
        <v>745</v>
      </c>
    </row>
    <row r="147" spans="1:2" x14ac:dyDescent="0.3">
      <c r="A147" s="285" t="s">
        <v>579</v>
      </c>
      <c r="B147" s="285" t="s">
        <v>746</v>
      </c>
    </row>
    <row r="148" spans="1:2" x14ac:dyDescent="0.3">
      <c r="A148" s="285" t="s">
        <v>580</v>
      </c>
      <c r="B148" s="285" t="s">
        <v>747</v>
      </c>
    </row>
    <row r="149" spans="1:2" x14ac:dyDescent="0.3">
      <c r="A149" s="285" t="s">
        <v>581</v>
      </c>
      <c r="B149" s="285" t="s">
        <v>748</v>
      </c>
    </row>
    <row r="150" spans="1:2" x14ac:dyDescent="0.3">
      <c r="A150" s="285" t="s">
        <v>749</v>
      </c>
      <c r="B150" s="285" t="s">
        <v>750</v>
      </c>
    </row>
    <row r="151" spans="1:2" x14ac:dyDescent="0.3">
      <c r="A151" s="285" t="s">
        <v>751</v>
      </c>
      <c r="B151" s="285" t="s">
        <v>752</v>
      </c>
    </row>
    <row r="152" spans="1:2" x14ac:dyDescent="0.3">
      <c r="A152" s="285" t="s">
        <v>583</v>
      </c>
      <c r="B152" s="285" t="s">
        <v>753</v>
      </c>
    </row>
    <row r="153" spans="1:2" x14ac:dyDescent="0.3">
      <c r="A153" s="285" t="s">
        <v>754</v>
      </c>
      <c r="B153" s="285" t="s">
        <v>755</v>
      </c>
    </row>
    <row r="154" spans="1:2" x14ac:dyDescent="0.3">
      <c r="A154" s="285" t="s">
        <v>584</v>
      </c>
      <c r="B154" s="285" t="s">
        <v>756</v>
      </c>
    </row>
    <row r="155" spans="1:2" x14ac:dyDescent="0.3">
      <c r="A155" s="285" t="s">
        <v>757</v>
      </c>
      <c r="B155" s="285" t="s">
        <v>758</v>
      </c>
    </row>
    <row r="156" spans="1:2" x14ac:dyDescent="0.3">
      <c r="A156" s="285" t="s">
        <v>585</v>
      </c>
      <c r="B156" s="285" t="s">
        <v>759</v>
      </c>
    </row>
    <row r="157" spans="1:2" x14ac:dyDescent="0.3">
      <c r="A157" s="285" t="s">
        <v>586</v>
      </c>
      <c r="B157" s="285" t="s">
        <v>760</v>
      </c>
    </row>
    <row r="158" spans="1:2" x14ac:dyDescent="0.3">
      <c r="A158" s="285" t="s">
        <v>587</v>
      </c>
      <c r="B158" s="285" t="s">
        <v>761</v>
      </c>
    </row>
    <row r="159" spans="1:2" x14ac:dyDescent="0.3">
      <c r="A159" s="285" t="s">
        <v>588</v>
      </c>
      <c r="B159" s="285" t="s">
        <v>762</v>
      </c>
    </row>
    <row r="160" spans="1:2" x14ac:dyDescent="0.3">
      <c r="A160" s="285" t="s">
        <v>763</v>
      </c>
      <c r="B160" s="285" t="s">
        <v>764</v>
      </c>
    </row>
    <row r="161" spans="1:2" x14ac:dyDescent="0.3">
      <c r="A161" s="285" t="s">
        <v>765</v>
      </c>
      <c r="B161" s="285" t="s">
        <v>766</v>
      </c>
    </row>
    <row r="162" spans="1:2" x14ac:dyDescent="0.3">
      <c r="A162" s="285" t="s">
        <v>767</v>
      </c>
      <c r="B162" s="285" t="s">
        <v>768</v>
      </c>
    </row>
    <row r="163" spans="1:2" x14ac:dyDescent="0.3">
      <c r="A163" s="285" t="s">
        <v>769</v>
      </c>
      <c r="B163" s="285" t="s">
        <v>770</v>
      </c>
    </row>
    <row r="164" spans="1:2" x14ac:dyDescent="0.3">
      <c r="A164" s="285" t="s">
        <v>771</v>
      </c>
      <c r="B164" s="285" t="s">
        <v>772</v>
      </c>
    </row>
    <row r="165" spans="1:2" x14ac:dyDescent="0.3">
      <c r="A165" s="285" t="s">
        <v>773</v>
      </c>
      <c r="B165" s="285" t="s">
        <v>774</v>
      </c>
    </row>
    <row r="166" spans="1:2" x14ac:dyDescent="0.3">
      <c r="A166" s="285" t="s">
        <v>589</v>
      </c>
      <c r="B166" s="285" t="s">
        <v>775</v>
      </c>
    </row>
    <row r="167" spans="1:2" x14ac:dyDescent="0.3">
      <c r="A167" s="285" t="s">
        <v>590</v>
      </c>
      <c r="B167" s="285" t="s">
        <v>776</v>
      </c>
    </row>
    <row r="168" spans="1:2" x14ac:dyDescent="0.3">
      <c r="A168" s="285" t="s">
        <v>591</v>
      </c>
      <c r="B168" s="285" t="s">
        <v>777</v>
      </c>
    </row>
    <row r="169" spans="1:2" x14ac:dyDescent="0.3">
      <c r="A169" s="285" t="s">
        <v>778</v>
      </c>
      <c r="B169" s="285" t="s">
        <v>779</v>
      </c>
    </row>
    <row r="170" spans="1:2" x14ac:dyDescent="0.3">
      <c r="A170" s="285" t="s">
        <v>592</v>
      </c>
      <c r="B170" s="285" t="s">
        <v>780</v>
      </c>
    </row>
    <row r="171" spans="1:2" x14ac:dyDescent="0.3">
      <c r="A171" s="285" t="s">
        <v>781</v>
      </c>
      <c r="B171" s="285" t="s">
        <v>782</v>
      </c>
    </row>
    <row r="172" spans="1:2" x14ac:dyDescent="0.3">
      <c r="A172" s="285" t="s">
        <v>783</v>
      </c>
      <c r="B172" s="285" t="s">
        <v>784</v>
      </c>
    </row>
    <row r="173" spans="1:2" x14ac:dyDescent="0.3">
      <c r="A173" s="285" t="s">
        <v>785</v>
      </c>
      <c r="B173" s="285" t="s">
        <v>786</v>
      </c>
    </row>
    <row r="174" spans="1:2" x14ac:dyDescent="0.3">
      <c r="A174" s="285" t="s">
        <v>787</v>
      </c>
      <c r="B174" s="285" t="s">
        <v>788</v>
      </c>
    </row>
    <row r="175" spans="1:2" x14ac:dyDescent="0.3">
      <c r="A175" s="285" t="s">
        <v>789</v>
      </c>
      <c r="B175" s="285" t="s">
        <v>790</v>
      </c>
    </row>
    <row r="176" spans="1:2" x14ac:dyDescent="0.3">
      <c r="A176" s="285" t="s">
        <v>593</v>
      </c>
      <c r="B176" s="285" t="s">
        <v>791</v>
      </c>
    </row>
    <row r="177" spans="1:2" x14ac:dyDescent="0.3">
      <c r="A177" s="285" t="s">
        <v>594</v>
      </c>
      <c r="B177" s="285" t="s">
        <v>792</v>
      </c>
    </row>
    <row r="178" spans="1:2" x14ac:dyDescent="0.3">
      <c r="A178" s="285" t="s">
        <v>595</v>
      </c>
      <c r="B178" s="285" t="s">
        <v>793</v>
      </c>
    </row>
    <row r="179" spans="1:2" x14ac:dyDescent="0.3">
      <c r="A179" s="285" t="s">
        <v>794</v>
      </c>
      <c r="B179" s="285" t="s">
        <v>795</v>
      </c>
    </row>
  </sheetData>
  <hyperlinks>
    <hyperlink ref="C1" location="Indice!A1" display="Índice"/>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3.xml"/><Relationship Id="rId1" Type="http://schemas.openxmlformats.org/package/2006/relationships/digital-signature/signature" Target="sig1.xml"/><Relationship Id="rId6" Type="http://schemas.openxmlformats.org/package/2006/relationships/digital-signature/signature" Target="sig5.xml"/><Relationship Id="rId5"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eJRXIlXjoyepkcwGaQD1QfiXts4=</DigestValue>
    </Reference>
    <Reference URI="#idOfficeObject" Type="http://www.w3.org/2000/09/xmldsig#Object">
      <DigestMethod Algorithm="http://www.w3.org/2000/09/xmldsig#sha1"/>
      <DigestValue>p3ogp3Pn0rVn99YR40qpPifKwjE=</DigestValue>
    </Reference>
    <Reference URI="#idSignedProperties" Type="http://uri.etsi.org/01903#SignedProperties">
      <Transforms>
        <Transform Algorithm="http://www.w3.org/TR/2001/REC-xml-c14n-20010315"/>
      </Transforms>
      <DigestMethod Algorithm="http://www.w3.org/2000/09/xmldsig#sha1"/>
      <DigestValue>IIIkn0HZFKkos+huO7EPqtxZsMo=</DigestValue>
    </Reference>
    <Reference URI="#idValidSigLnImg" Type="http://www.w3.org/2000/09/xmldsig#Object">
      <DigestMethod Algorithm="http://www.w3.org/2000/09/xmldsig#sha1"/>
      <DigestValue>4gsGXio2RiXGeFmdsc2lHzg/3YY=</DigestValue>
    </Reference>
    <Reference URI="#idInvalidSigLnImg" Type="http://www.w3.org/2000/09/xmldsig#Object">
      <DigestMethod Algorithm="http://www.w3.org/2000/09/xmldsig#sha1"/>
      <DigestValue>u9LYSG3i7lwCUqqj5FZsdnuOP4U=</DigestValue>
    </Reference>
  </SignedInfo>
  <SignatureValue>ozeRFm705DLUDo+//Umh1eqZU8rIY9jrKvYRsh0i1Boh2VOAK4b+G0pP3YDOqwRoig8NmIbyYiRH
7cCjr8a05g8ElqEhl6TxZxQKXYW0sxSiXKjVrFmHtuTtP6BszaBUeu7jgSmxXpGnS0zumPN4GKS+
blgAgCu3PqmQ2ShV0ylz72OftLvzSbTWLzMov/b0zci3Gi61yton7J/pXqrpfSsVs4nNMaMhhWNQ
k5EGYAmcYqXfG9ZMU0ci17jAvr4SWsZ4Px8ZnxM0QUBGYj/yBSwh+VCOYyqmHHftEDWiy/gBIinW
3wAmEVUMZIIYtp8g+UBUZn3W9oP7tjscJIDD/g==</SignatureValue>
  <KeyInfo>
    <X509Data>
      <X509Certificate>MIIH7DCCBdSgAwIBAgIIe+pbwxhFbzswDQYJKoZIhvcNAQELBQAwWzEXMBUGA1UEBRMOUlVDIDgw
MDUwMTcyLTExGjAYBgNVBAMTEUNBLURPQ1VNRU5UQSBTLkEuMRcwFQYDVQQKEw5ET0NVTUVOVEEg
Uy5BLjELMAkGA1UEBhMCUFkwHhcNMjExMjEzMTQyOTQzWhcNMjMxMjEzMTQzOTQzWjCBkjELMAkG
A1UEBhMCUFkxEjAQBgNVBAQMCUxFT1ogUEFORTERMA8GA1UEBRMIQ0kzNjU2MzAxEjAQBgNVBCoM
CUdVSUxMRVJNTzEXMBUGA1UECgwOUEVSU09OQSBGSVNJQ0ExETAPBgNVBAsMCEZJUk1BIEYyMRww
GgYDVQQDDBNHVUlMTEVSTU8gTEVPWiBQQU5FMIIBIjANBgkqhkiG9w0BAQEFAAOCAQ8AMIIBCgKC
AQEAu/RUSX5b4gCIXQRcCVPBfQ35ojw0rwvFhmePNAr+E4q968cR+0opHAtKvzaB/FTSTBbH8NiK
9nN2Cnp12rK7cC2I+Ax1iwnIEbKnrGYzskeq7eGzZEOg3N/g3By4O/GE47nVHQozjXduhBTW7Ysy
KbmAqGr9xddn5V14YE41pbqkT+tS16tPcQy+doMTXG3oMWvAFronhh/Db0eWXOwHoIDBh4SQduD9
4SGC0BmVFY4HoUS4pYkVTWwV/ly3UDmuKohWT8KUQei1YGy6vHs8oRFdq5TFCl5s5NcMzMv0/sAB
3UNYDGsNaVQQ8V7Gn1jFMmKcYOlgNiboi2elX0/k0QIDAQABo4IDejCCA3YwDAYDVR0TAQH/BAIw
ADAOBgNVHQ8BAf8EBAMCBeAwKgYDVR0lAQH/BCAwHgYIKwYBBQUHAwEGCCsGAQUFBwMCBggrBgEF
BQcDBDAdBgNVHQ4EFgQUoN5STndWM7Wg2Z95QCVmXKOpGWQwgZcGCCsGAQUFBwEBBIGKMIGHMDoG
CCsGAQUFBzABhi5odHRwczovL3d3dy5kb2N1bWVudGEuY29tLnB5L2Zpcm1hZGlnaXRhbC9vc2Nw
MEkGCCsGAQUFBzAChj1odHRwczovL3d3dy5kb2N1bWVudGEuY29tLnB5L2Zpcm1hZGlnaXRhbC9k
ZXNjYXJnYXMvY2Fkb2MuY3J0MB8GA1UdIwQYMBaAFEAmrCZcYo/G9QJU5I3BGibW7qWyME8GA1Ud
HwRIMEYwRKBCoECGPmh0dHBzOi8vd3d3LmRvY3VtZW50YS5jb20ucHkvZmlybWFkaWdpdGFsL2Rl
c2Nhcmdhcy9jcmxkb2MuY3JsMB4GA1UdEQQXMBWBE2dsZW96cGFuZUBnbWFpbC5jb20wggHdBgNV
HSAEggHUMIIB0DCCAcwGDisGAQQBgvk7AQEBBgEBMIIBuDA/BggrBgEFBQcCARYzaHR0cHM6Ly93
d3cuZG9jdW1lbnRhLmNvbS5weS9maXJtYWRpZ2l0YWwvZGVzY2FyZ2FzMIHABggrBgEFBQcCAjCB
sxqBsEVzdGUgZXMgdW4gY2VydGlmaWNhZG8gZGUgcGVyc29uYSBm7XNpY2EgY3V5YSBjbGF2ZSBw
cml2YWRhIGVzdOEgY29udGVuaWRhIGVuIHVuIG3zZHVsbyBkZSBoYXJkd2FyZSBzZWd1cm8geSBz
dSBmaW5hbGlkYWQgZXMgYXV0ZW50aWNhciBhIHN1IHRpdHVsYXIgbyBnZW5lcmFyIGZpcm1hcyBk
aWdpdGFsZXMuMIGxBggrBgEFBQcCAjCBpBqBoVRoaXMgaXMgYW4gZW5kIHVzZXIgY2VydGlmaWNh
dGUgd2hvc2UgcHJpdmF0ZSBrZXkgaXMgZW1iZWRkZWQgd2l0aGluIGEgc2VjdXJlIGhhcmR3YXJl
IG1vZHVsZSB0aGF0IGFpbXMgdG8gYXV0aGVudGljYXRlIGl0cyBvd25lciBvciBnZW5lcmF0ZSBk
aWdpdGFsIHNpZ25hdHVyZXMuMA0GCSqGSIb3DQEBCwUAA4ICAQDt+n0l3c6xJLWMZJPLL85lrMSF
MZx9hwwXvYuJ2ZdIqDoL09jKTO4zitF6S6FwBCwc9DF9Btd0GKIRrlVuq4y+M/t7GqZZG+iCFNFR
0bHfYpU1hioqKmUfUl3h3CNlu/TEBJ2XA0LcRyS6Nss9udHC8y3loVE1wq0o3ZdKYyLWY0W9ztHP
P0nxqNzgWXDSufOOqmQXlNN6JMg5945nstIvikd9tTKkTiXI808gAzYgozGCuj7lltXeuz8/vdy7
FMfY6SrmXEf1lVbCR/y4X+g8phHQ8QO3QRkQZ4DETvurlkajKmhAgziQpH+OqY1jlmwy4sQ5O8IK
q5DPt8ouCNTGMO7mwpaktVqgIrtPXFxg8jamLCtrhMA85RYY837rhv3fdksuGFHUyuDWvMU+Hk0E
zYVmUBrwWWl2KAAGp9HDSLkIbwpNo8CDeBMcyChDBt52LgzlQzNqC7Suusua/+TIKPDuOgiSvp1Y
E1y5wn4615V/7D5K8jSy271tpA+lIFD80HQd787WcohlwEzbJAGi3e9uho/IY9RE9oF8drQO6RHY
Yv2S4fIOdtQUDBmwdkGnTgVtY1WjHpx6xLLufSSIw9k7sw6R8AfPT8f23fX578pe2fNavjh9qC3D
FvRUeACfWWDSPpiUzuH9JCCKvosVYekomHfCl4pe8yKQFQQcZg==</X509Certificate>
    </X509Data>
  </KeyInfo>
  <Object xmlns:mdssi="http://schemas.openxmlformats.org/package/2006/digital-signature" Id="idPackageObject">
    <Manifest>
      <Reference URI="/xl/worksheets/sheet18.xml?ContentType=application/vnd.openxmlformats-officedocument.spreadsheetml.worksheet+xml">
        <DigestMethod Algorithm="http://www.w3.org/2000/09/xmldsig#sha1"/>
        <DigestValue>TTeUY8hpJ0kQvmsiwRg9aar4Ssg=</DigestValue>
      </Reference>
      <Reference URI="/xl/drawings/drawing3.xml?ContentType=application/vnd.openxmlformats-officedocument.drawing+xml">
        <DigestMethod Algorithm="http://www.w3.org/2000/09/xmldsig#sha1"/>
        <DigestValue>ip0eYdNSQ+0KK1OeqERc3sMAfDI=</DigestValue>
      </Reference>
      <Reference URI="/xl/printerSettings/printerSettings15.bin?ContentType=application/vnd.openxmlformats-officedocument.spreadsheetml.printerSettings">
        <DigestMethod Algorithm="http://www.w3.org/2000/09/xmldsig#sha1"/>
        <DigestValue>aNq+/25yYBmndysB/6iloounmwU=</DigestValue>
      </Reference>
      <Reference URI="/xl/worksheets/sheet13.xml?ContentType=application/vnd.openxmlformats-officedocument.spreadsheetml.worksheet+xml">
        <DigestMethod Algorithm="http://www.w3.org/2000/09/xmldsig#sha1"/>
        <DigestValue>FBBi1coMfZji43CGIxDBZbigf/s=</DigestValue>
      </Reference>
      <Reference URI="/xl/printerSettings/printerSettings16.bin?ContentType=application/vnd.openxmlformats-officedocument.spreadsheetml.printerSettings">
        <DigestMethod Algorithm="http://www.w3.org/2000/09/xmldsig#sha1"/>
        <DigestValue>fffQ6wuikMCcnPeltvMA9iTY51w=</DigestValue>
      </Reference>
      <Reference URI="/xl/worksheets/sheet12.xml?ContentType=application/vnd.openxmlformats-officedocument.spreadsheetml.worksheet+xml">
        <DigestMethod Algorithm="http://www.w3.org/2000/09/xmldsig#sha1"/>
        <DigestValue>AcPbAUdBwqfSvFRd5lAqCH1WNt4=</DigestValue>
      </Reference>
      <Reference URI="/xl/printerSettings/printerSettings12.bin?ContentType=application/vnd.openxmlformats-officedocument.spreadsheetml.printerSettings">
        <DigestMethod Algorithm="http://www.w3.org/2000/09/xmldsig#sha1"/>
        <DigestValue>fffQ6wuikMCcnPeltvMA9iTY51w=</DigestValue>
      </Reference>
      <Reference URI="/xl/worksheets/sheet30.xml?ContentType=application/vnd.openxmlformats-officedocument.spreadsheetml.worksheet+xml">
        <DigestMethod Algorithm="http://www.w3.org/2000/09/xmldsig#sha1"/>
        <DigestValue>ERMhSZGDXwiyB/DsyIH2uq4fYac=</DigestValue>
      </Reference>
      <Reference URI="/xl/printerSettings/printerSettings20.bin?ContentType=application/vnd.openxmlformats-officedocument.spreadsheetml.printerSettings">
        <DigestMethod Algorithm="http://www.w3.org/2000/09/xmldsig#sha1"/>
        <DigestValue>aNq+/25yYBmndysB/6iloounmwU=</DigestValue>
      </Reference>
      <Reference URI="/xl/worksheets/sheet9.xml?ContentType=application/vnd.openxmlformats-officedocument.spreadsheetml.worksheet+xml">
        <DigestMethod Algorithm="http://www.w3.org/2000/09/xmldsig#sha1"/>
        <DigestValue>vxUUjqTskcvGgm+qb+UXlAorR1A=</DigestValue>
      </Reference>
      <Reference URI="/xl/printerSettings/printerSettings1.bin?ContentType=application/vnd.openxmlformats-officedocument.spreadsheetml.printerSettings">
        <DigestMethod Algorithm="http://www.w3.org/2000/09/xmldsig#sha1"/>
        <DigestValue>cZTKl6EkMrcKP3fKhM5rm/Nx7so=</DigestValue>
      </Reference>
      <Reference URI="/xl/worksheets/sheet10.xml?ContentType=application/vnd.openxmlformats-officedocument.spreadsheetml.worksheet+xml">
        <DigestMethod Algorithm="http://www.w3.org/2000/09/xmldsig#sha1"/>
        <DigestValue>fIP1kZny8oPcJT5AWALXP6I6hGQ=</DigestValue>
      </Reference>
      <Reference URI="/xl/printerSettings/printerSettings21.bin?ContentType=application/vnd.openxmlformats-officedocument.spreadsheetml.printerSettings">
        <DigestMethod Algorithm="http://www.w3.org/2000/09/xmldsig#sha1"/>
        <DigestValue>fffQ6wuikMCcnPeltvMA9iTY51w=</DigestValue>
      </Reference>
      <Reference URI="/xl/worksheets/sheet11.xml?ContentType=application/vnd.openxmlformats-officedocument.spreadsheetml.worksheet+xml">
        <DigestMethod Algorithm="http://www.w3.org/2000/09/xmldsig#sha1"/>
        <DigestValue>5l7EJWiH50gxWLgvr8nY6Zk6bAg=</DigestValue>
      </Reference>
      <Reference URI="/xl/printerSettings/printerSettings11.bin?ContentType=application/vnd.openxmlformats-officedocument.spreadsheetml.printerSettings">
        <DigestMethod Algorithm="http://www.w3.org/2000/09/xmldsig#sha1"/>
        <DigestValue>fffQ6wuikMCcnPeltvMA9iTY51w=</DigestValue>
      </Reference>
      <Reference URI="/xl/worksheets/sheet29.xml?ContentType=application/vnd.openxmlformats-officedocument.spreadsheetml.worksheet+xml">
        <DigestMethod Algorithm="http://www.w3.org/2000/09/xmldsig#sha1"/>
        <DigestValue>v3b4W3YfO0C/E+av4v1+PHOZCrE=</DigestValue>
      </Reference>
      <Reference URI="/xl/printerSettings/printerSettings10.bin?ContentType=application/vnd.openxmlformats-officedocument.spreadsheetml.printerSettings">
        <DigestMethod Algorithm="http://www.w3.org/2000/09/xmldsig#sha1"/>
        <DigestValue>fffQ6wuikMCcnPeltvMA9iTY51w=</DigestValue>
      </Reference>
      <Reference URI="/xl/printerSettings/printerSettings19.bin?ContentType=application/vnd.openxmlformats-officedocument.spreadsheetml.printerSettings">
        <DigestMethod Algorithm="http://www.w3.org/2000/09/xmldsig#sha1"/>
        <DigestValue>aNq+/25yYBmndysB/6iloounmwU=</DigestValue>
      </Reference>
      <Reference URI="/xl/worksheets/sheet44.xml?ContentType=application/vnd.openxmlformats-officedocument.spreadsheetml.worksheet+xml">
        <DigestMethod Algorithm="http://www.w3.org/2000/09/xmldsig#sha1"/>
        <DigestValue>vaAqsTTR+uHWpaAlvSyoRF/KjQ0=</DigestValue>
      </Reference>
      <Reference URI="/xl/media/image5.emf?ContentType=image/x-emf">
        <DigestMethod Algorithm="http://www.w3.org/2000/09/xmldsig#sha1"/>
        <DigestValue>8qEvbMfAeicTCAaU+D/q3tsigj4=</DigestValue>
      </Reference>
      <Reference URI="/xl/media/image4.emf?ContentType=image/x-emf">
        <DigestMethod Algorithm="http://www.w3.org/2000/09/xmldsig#sha1"/>
        <DigestValue>FCAfuQuE5eIL7A4NKOS1X2lZRcI=</DigestValue>
      </Reference>
      <Reference URI="/xl/worksheets/sheet19.xml?ContentType=application/vnd.openxmlformats-officedocument.spreadsheetml.worksheet+xml">
        <DigestMethod Algorithm="http://www.w3.org/2000/09/xmldsig#sha1"/>
        <DigestValue>eAEgUliBUn70vNVps3TTp48tNmE=</DigestValue>
      </Reference>
      <Reference URI="/xl/worksheets/sheet45.xml?ContentType=application/vnd.openxmlformats-officedocument.spreadsheetml.worksheet+xml">
        <DigestMethod Algorithm="http://www.w3.org/2000/09/xmldsig#sha1"/>
        <DigestValue>XYsSdgeid5Abkdm5J8Df0BodFCo=</DigestValue>
      </Reference>
      <Reference URI="/xl/printerSettings/printerSettings9.bin?ContentType=application/vnd.openxmlformats-officedocument.spreadsheetml.printerSettings">
        <DigestMethod Algorithm="http://www.w3.org/2000/09/xmldsig#sha1"/>
        <DigestValue>fffQ6wuikMCcnPeltvMA9iTY51w=</DigestValue>
      </Reference>
      <Reference URI="/xl/worksheets/sheet46.xml?ContentType=application/vnd.openxmlformats-officedocument.spreadsheetml.worksheet+xml">
        <DigestMethod Algorithm="http://www.w3.org/2000/09/xmldsig#sha1"/>
        <DigestValue>snRGfejinilDO4wvzw7fPg1V8TQ=</DigestValue>
      </Reference>
      <Reference URI="/xl/worksheets/sheet31.xml?ContentType=application/vnd.openxmlformats-officedocument.spreadsheetml.worksheet+xml">
        <DigestMethod Algorithm="http://www.w3.org/2000/09/xmldsig#sha1"/>
        <DigestValue>M9JMurZvX3KEEiaAAYS13PYYLLA=</DigestValue>
      </Reference>
      <Reference URI="/xl/styles.xml?ContentType=application/vnd.openxmlformats-officedocument.spreadsheetml.styles+xml">
        <DigestMethod Algorithm="http://www.w3.org/2000/09/xmldsig#sha1"/>
        <DigestValue>HNpljsA1g3koO+4a0817WJmKleU=</DigestValue>
      </Reference>
      <Reference URI="/xl/printerSettings/printerSettings17.bin?ContentType=application/vnd.openxmlformats-officedocument.spreadsheetml.printerSettings">
        <DigestMethod Algorithm="http://www.w3.org/2000/09/xmldsig#sha1"/>
        <DigestValue>aNq+/25yYBmndysB/6iloounmwU=</DigestValue>
      </Reference>
      <Reference URI="/xl/worksheets/sheet47.xml?ContentType=application/vnd.openxmlformats-officedocument.spreadsheetml.worksheet+xml">
        <DigestMethod Algorithm="http://www.w3.org/2000/09/xmldsig#sha1"/>
        <DigestValue>6wdjG8BY7AqFyZvcA4z3IIm3tMs=</DigestValue>
      </Reference>
      <Reference URI="/xl/printerSettings/printerSettings18.bin?ContentType=application/vnd.openxmlformats-officedocument.spreadsheetml.printerSettings">
        <DigestMethod Algorithm="http://www.w3.org/2000/09/xmldsig#sha1"/>
        <DigestValue>fffQ6wuikMCcnPeltvMA9iTY51w=</DigestValue>
      </Reference>
      <Reference URI="/xl/printerSettings/printerSettings22.bin?ContentType=application/vnd.openxmlformats-officedocument.spreadsheetml.printerSettings">
        <DigestMethod Algorithm="http://www.w3.org/2000/09/xmldsig#sha1"/>
        <DigestValue>fffQ6wuikMCcnPeltvMA9iTY51w=</DigestValue>
      </Reference>
      <Reference URI="/xl/worksheets/sheet5.xml?ContentType=application/vnd.openxmlformats-officedocument.spreadsheetml.worksheet+xml">
        <DigestMethod Algorithm="http://www.w3.org/2000/09/xmldsig#sha1"/>
        <DigestValue>O1bCP2f2hS1cJAUJxrdJOkoBe9w=</DigestValue>
      </Reference>
      <Reference URI="/xl/printerSettings/printerSettings30.bin?ContentType=application/vnd.openxmlformats-officedocument.spreadsheetml.printerSettings">
        <DigestMethod Algorithm="http://www.w3.org/2000/09/xmldsig#sha1"/>
        <DigestValue>fffQ6wuikMCcnPeltvMA9iTY51w=</DigestValue>
      </Reference>
      <Reference URI="/xl/worksheets/sheet27.xml?ContentType=application/vnd.openxmlformats-officedocument.spreadsheetml.worksheet+xml">
        <DigestMethod Algorithm="http://www.w3.org/2000/09/xmldsig#sha1"/>
        <DigestValue>FkseMMvHx1EnZWgfcyHDyrvf7Wk=</DigestValue>
      </Reference>
      <Reference URI="/xl/printerSettings/printerSettings13.bin?ContentType=application/vnd.openxmlformats-officedocument.spreadsheetml.printerSettings">
        <DigestMethod Algorithm="http://www.w3.org/2000/09/xmldsig#sha1"/>
        <DigestValue>fffQ6wuikMCcnPeltvMA9iTY51w=</DigestValue>
      </Reference>
      <Reference URI="/xl/worksheets/sheet26.xml?ContentType=application/vnd.openxmlformats-officedocument.spreadsheetml.worksheet+xml">
        <DigestMethod Algorithm="http://www.w3.org/2000/09/xmldsig#sha1"/>
        <DigestValue>xmxroXo/y2r9WuqUcWS7vpWvrQY=</DigestValue>
      </Reference>
      <Reference URI="/xl/printerSettings/printerSettings26.bin?ContentType=application/vnd.openxmlformats-officedocument.spreadsheetml.printerSettings">
        <DigestMethod Algorithm="http://www.w3.org/2000/09/xmldsig#sha1"/>
        <DigestValue>fffQ6wuikMCcnPeltvMA9iTY51w=</DigestValue>
      </Reference>
      <Reference URI="/xl/worksheets/sheet25.xml?ContentType=application/vnd.openxmlformats-officedocument.spreadsheetml.worksheet+xml">
        <DigestMethod Algorithm="http://www.w3.org/2000/09/xmldsig#sha1"/>
        <DigestValue>jHOa0z+doq+IBGUuwgRe3cIZn2Y=</DigestValue>
      </Reference>
      <Reference URI="/xl/worksheets/sheet28.xml?ContentType=application/vnd.openxmlformats-officedocument.spreadsheetml.worksheet+xml">
        <DigestMethod Algorithm="http://www.w3.org/2000/09/xmldsig#sha1"/>
        <DigestValue>dqm+Xwxw31bOufT3IaACCLV88WI=</DigestValue>
      </Reference>
      <Reference URI="/xl/externalLinks/externalLink1.xml?ContentType=application/vnd.openxmlformats-officedocument.spreadsheetml.externalLink+xml">
        <DigestMethod Algorithm="http://www.w3.org/2000/09/xmldsig#sha1"/>
        <DigestValue>AaAC3VJCWX5hmuq+Ug5AotdNPlU=</DigestValue>
      </Reference>
      <Reference URI="/xl/worksheets/sheet22.xml?ContentType=application/vnd.openxmlformats-officedocument.spreadsheetml.worksheet+xml">
        <DigestMethod Algorithm="http://www.w3.org/2000/09/xmldsig#sha1"/>
        <DigestValue>mOXtD4IfVch5HeqVaGy+Jdy+7VE=</DigestValue>
      </Reference>
      <Reference URI="/xl/worksheets/sheet21.xml?ContentType=application/vnd.openxmlformats-officedocument.spreadsheetml.worksheet+xml">
        <DigestMethod Algorithm="http://www.w3.org/2000/09/xmldsig#sha1"/>
        <DigestValue>jyX0dFjQ9Id3P5mv6TcmKYWM2tY=</DigestValue>
      </Reference>
      <Reference URI="/xl/printerSettings/printerSettings14.bin?ContentType=application/vnd.openxmlformats-officedocument.spreadsheetml.printerSettings">
        <DigestMethod Algorithm="http://www.w3.org/2000/09/xmldsig#sha1"/>
        <DigestValue>aNq+/25yYBmndysB/6iloounmwU=</DigestValue>
      </Reference>
      <Reference URI="/xl/worksheets/sheet20.xml?ContentType=application/vnd.openxmlformats-officedocument.spreadsheetml.worksheet+xml">
        <DigestMethod Algorithm="http://www.w3.org/2000/09/xmldsig#sha1"/>
        <DigestValue>EML92jXQjiFaTmejbrhBySOJI+Y=</DigestValue>
      </Reference>
      <Reference URI="/xl/externalLinks/externalLink2.xml?ContentType=application/vnd.openxmlformats-officedocument.spreadsheetml.externalLink+xml">
        <DigestMethod Algorithm="http://www.w3.org/2000/09/xmldsig#sha1"/>
        <DigestValue>Ky6mzGYJLwvurlzU5ODZwF3Z5vM=</DigestValue>
      </Reference>
      <Reference URI="/xl/worksheets/sheet16.xml?ContentType=application/vnd.openxmlformats-officedocument.spreadsheetml.worksheet+xml">
        <DigestMethod Algorithm="http://www.w3.org/2000/09/xmldsig#sha1"/>
        <DigestValue>ZYt/78iffKE51kDVM6t0Yb+QTpw=</DigestValue>
      </Reference>
      <Reference URI="/xl/printerSettings/printerSettings25.bin?ContentType=application/vnd.openxmlformats-officedocument.spreadsheetml.printerSettings">
        <DigestMethod Algorithm="http://www.w3.org/2000/09/xmldsig#sha1"/>
        <DigestValue>aNq+/25yYBmndysB/6iloounmwU=</DigestValue>
      </Reference>
      <Reference URI="/xl/worksheets/sheet24.xml?ContentType=application/vnd.openxmlformats-officedocument.spreadsheetml.worksheet+xml">
        <DigestMethod Algorithm="http://www.w3.org/2000/09/xmldsig#sha1"/>
        <DigestValue>ocf27v+Uyfh+j0+xANA/uY4ngts=</DigestValue>
      </Reference>
      <Reference URI="/xl/printerSettings/printerSettings24.bin?ContentType=application/vnd.openxmlformats-officedocument.spreadsheetml.printerSettings">
        <DigestMethod Algorithm="http://www.w3.org/2000/09/xmldsig#sha1"/>
        <DigestValue>fffQ6wuikMCcnPeltvMA9iTY51w=</DigestValue>
      </Reference>
      <Reference URI="/xl/worksheets/sheet8.xml?ContentType=application/vnd.openxmlformats-officedocument.spreadsheetml.worksheet+xml">
        <DigestMethod Algorithm="http://www.w3.org/2000/09/xmldsig#sha1"/>
        <DigestValue>mcMFAykygY7Cbox80lIUeGYRybA=</DigestValue>
      </Reference>
      <Reference URI="/xl/printerSettings/printerSettings7.bin?ContentType=application/vnd.openxmlformats-officedocument.spreadsheetml.printerSettings">
        <DigestMethod Algorithm="http://www.w3.org/2000/09/xmldsig#sha1"/>
        <DigestValue>fffQ6wuikMCcnPeltvMA9iTY51w=</DigestValue>
      </Reference>
      <Reference URI="/xl/worksheets/sheet7.xml?ContentType=application/vnd.openxmlformats-officedocument.spreadsheetml.worksheet+xml">
        <DigestMethod Algorithm="http://www.w3.org/2000/09/xmldsig#sha1"/>
        <DigestValue>9KSDVAh0oPAzsRzDhMlUJRvtxq0=</DigestValue>
      </Reference>
      <Reference URI="/xl/printerSettings/printerSettings29.bin?ContentType=application/vnd.openxmlformats-officedocument.spreadsheetml.printerSettings">
        <DigestMethod Algorithm="http://www.w3.org/2000/09/xmldsig#sha1"/>
        <DigestValue>aj9w94Uq2zy1ld4yUqeCyKXaxZ8=</DigestValue>
      </Reference>
      <Reference URI="/xl/worksheets/sheet6.xml?ContentType=application/vnd.openxmlformats-officedocument.spreadsheetml.worksheet+xml">
        <DigestMethod Algorithm="http://www.w3.org/2000/09/xmldsig#sha1"/>
        <DigestValue>b5xDkkMevf/7A78H0+M3BIIzbZU=</DigestValue>
      </Reference>
      <Reference URI="/xl/printerSettings/printerSettings28.bin?ContentType=application/vnd.openxmlformats-officedocument.spreadsheetml.printerSettings">
        <DigestMethod Algorithm="http://www.w3.org/2000/09/xmldsig#sha1"/>
        <DigestValue>fffQ6wuikMCcnPeltvMA9iTY51w=</DigestValue>
      </Reference>
      <Reference URI="/xl/worksheets/sheet15.xml?ContentType=application/vnd.openxmlformats-officedocument.spreadsheetml.worksheet+xml">
        <DigestMethod Algorithm="http://www.w3.org/2000/09/xmldsig#sha1"/>
        <DigestValue>AhQbSCKLfVAjpgRul39WvZtAR2A=</DigestValue>
      </Reference>
      <Reference URI="/xl/printerSettings/printerSettings8.bin?ContentType=application/vnd.openxmlformats-officedocument.spreadsheetml.printerSettings">
        <DigestMethod Algorithm="http://www.w3.org/2000/09/xmldsig#sha1"/>
        <DigestValue>fffQ6wuikMCcnPeltvMA9iTY51w=</DigestValue>
      </Reference>
      <Reference URI="/xl/worksheets/sheet23.xml?ContentType=application/vnd.openxmlformats-officedocument.spreadsheetml.worksheet+xml">
        <DigestMethod Algorithm="http://www.w3.org/2000/09/xmldsig#sha1"/>
        <DigestValue>8UAffE/20hWDu7FZg+YaqJ1elaY=</DigestValue>
      </Reference>
      <Reference URI="/xl/printerSettings/printerSettings23.bin?ContentType=application/vnd.openxmlformats-officedocument.spreadsheetml.printerSettings">
        <DigestMethod Algorithm="http://www.w3.org/2000/09/xmldsig#sha1"/>
        <DigestValue>fffQ6wuikMCcnPeltvMA9iTY51w=</DigestValue>
      </Reference>
      <Reference URI="/xl/worksheets/sheet17.xml?ContentType=application/vnd.openxmlformats-officedocument.spreadsheetml.worksheet+xml">
        <DigestMethod Algorithm="http://www.w3.org/2000/09/xmldsig#sha1"/>
        <DigestValue>+O1W6Zw/MwxPXtwKA1Ne7jHHXD8=</DigestValue>
      </Reference>
      <Reference URI="/xl/printerSettings/printerSettings27.bin?ContentType=application/vnd.openxmlformats-officedocument.spreadsheetml.printerSettings">
        <DigestMethod Algorithm="http://www.w3.org/2000/09/xmldsig#sha1"/>
        <DigestValue>aj9w94Uq2zy1ld4yUqeCyKXaxZ8=</DigestValue>
      </Reference>
      <Reference URI="/xl/worksheets/sheet14.xml?ContentType=application/vnd.openxmlformats-officedocument.spreadsheetml.worksheet+xml">
        <DigestMethod Algorithm="http://www.w3.org/2000/09/xmldsig#sha1"/>
        <DigestValue>duN6xZY7tRHM8wB3vktB0qquNpE=</DigestValue>
      </Reference>
      <Reference URI="/xl/theme/theme1.xml?ContentType=application/vnd.openxmlformats-officedocument.theme+xml">
        <DigestMethod Algorithm="http://www.w3.org/2000/09/xmldsig#sha1"/>
        <DigestValue>LeoGxYnW5O9MVETJ+33XWEPsDos=</DigestValue>
      </Reference>
      <Reference URI="/xl/media/image3.emf?ContentType=image/x-emf">
        <DigestMethod Algorithm="http://www.w3.org/2000/09/xmldsig#sha1"/>
        <DigestValue>A8gv5OvlxmqJjVlAp78e4hNDVGs=</DigestValue>
      </Reference>
      <Reference URI="/xl/drawings/drawing1.xml?ContentType=application/vnd.openxmlformats-officedocument.drawing+xml">
        <DigestMethod Algorithm="http://www.w3.org/2000/09/xmldsig#sha1"/>
        <DigestValue>SGtNsj4+v+ZVU3EUOHwUD+CMNCk=</DigestValue>
      </Reference>
      <Reference URI="/xl/drawings/drawing17.xml?ContentType=application/vnd.openxmlformats-officedocument.drawing+xml">
        <DigestMethod Algorithm="http://www.w3.org/2000/09/xmldsig#sha1"/>
        <DigestValue>/f3I2SSXg3uEFsJhcaugmzqtfw8=</DigestValue>
      </Reference>
      <Reference URI="/xl/printerSettings/printerSettings35.bin?ContentType=application/vnd.openxmlformats-officedocument.spreadsheetml.printerSettings">
        <DigestMethod Algorithm="http://www.w3.org/2000/09/xmldsig#sha1"/>
        <DigestValue>fffQ6wuikMCcnPeltvMA9iTY51w=</DigestValue>
      </Reference>
      <Reference URI="/xl/worksheets/sheet3.xml?ContentType=application/vnd.openxmlformats-officedocument.spreadsheetml.worksheet+xml">
        <DigestMethod Algorithm="http://www.w3.org/2000/09/xmldsig#sha1"/>
        <DigestValue>kcBVwQEJNnY0X/aGwTgr7e4ebDA=</DigestValue>
      </Reference>
      <Reference URI="/xl/drawings/drawing12.xml?ContentType=application/vnd.openxmlformats-officedocument.drawing+xml">
        <DigestMethod Algorithm="http://www.w3.org/2000/09/xmldsig#sha1"/>
        <DigestValue>fY9p5Hvuk2is4kZ9B2ZQQpWslMg=</DigestValue>
      </Reference>
      <Reference URI="/xl/printerSettings/printerSettings36.bin?ContentType=application/vnd.openxmlformats-officedocument.spreadsheetml.printerSettings">
        <DigestMethod Algorithm="http://www.w3.org/2000/09/xmldsig#sha1"/>
        <DigestValue>fffQ6wuikMCcnPeltvMA9iTY51w=</DigestValue>
      </Reference>
      <Reference URI="/xl/drawings/drawing16.xml?ContentType=application/vnd.openxmlformats-officedocument.drawing+xml">
        <DigestMethod Algorithm="http://www.w3.org/2000/09/xmldsig#sha1"/>
        <DigestValue>TM24SIr4Os+55qyqHHr3wPjMP9Y=</DigestValue>
      </Reference>
      <Reference URI="/xl/drawings/drawing15.xml?ContentType=application/vnd.openxmlformats-officedocument.drawing+xml">
        <DigestMethod Algorithm="http://www.w3.org/2000/09/xmldsig#sha1"/>
        <DigestValue>NgLicvDc5DL7SWtododiNQCRyFo=</DigestValue>
      </Reference>
      <Reference URI="/xl/drawings/drawing14.xml?ContentType=application/vnd.openxmlformats-officedocument.drawing+xml">
        <DigestMethod Algorithm="http://www.w3.org/2000/09/xmldsig#sha1"/>
        <DigestValue>2OH25uW3nXEGMYvzX2jnTRX/vZE=</DigestValue>
      </Reference>
      <Reference URI="/xl/printerSettings/printerSettings6.bin?ContentType=application/vnd.openxmlformats-officedocument.spreadsheetml.printerSettings">
        <DigestMethod Algorithm="http://www.w3.org/2000/09/xmldsig#sha1"/>
        <DigestValue>fffQ6wuikMCcnPeltvMA9iTY51w=</DigestValue>
      </Reference>
      <Reference URI="/xl/printerSettings/printerSettings34.bin?ContentType=application/vnd.openxmlformats-officedocument.spreadsheetml.printerSettings">
        <DigestMethod Algorithm="http://www.w3.org/2000/09/xmldsig#sha1"/>
        <DigestValue>aNq+/25yYBmndysB/6iloounmwU=</DigestValue>
      </Reference>
      <Reference URI="/xl/worksheets/sheet1.xml?ContentType=application/vnd.openxmlformats-officedocument.spreadsheetml.worksheet+xml">
        <DigestMethod Algorithm="http://www.w3.org/2000/09/xmldsig#sha1"/>
        <DigestValue>qKzBe1xr+9E4sxL35I4mEfQp1RE=</DigestValue>
      </Reference>
      <Reference URI="/xl/drawings/drawing4.xml?ContentType=application/vnd.openxmlformats-officedocument.drawing+xml">
        <DigestMethod Algorithm="http://www.w3.org/2000/09/xmldsig#sha1"/>
        <DigestValue>fihjmR4k0gZBGjkc4uH5P3sG86I=</DigestValue>
      </Reference>
      <Reference URI="/xl/drawings/drawing13.xml?ContentType=application/vnd.openxmlformats-officedocument.drawing+xml">
        <DigestMethod Algorithm="http://www.w3.org/2000/09/xmldsig#sha1"/>
        <DigestValue>oXdfxll/vTsTVM2a76uhmVDw7j0=</DigestValue>
      </Reference>
      <Reference URI="/xl/drawings/drawing11.xml?ContentType=application/vnd.openxmlformats-officedocument.drawing+xml">
        <DigestMethod Algorithm="http://www.w3.org/2000/09/xmldsig#sha1"/>
        <DigestValue>EjNFnGualgumyDC8iI5wl2DBznY=</DigestValue>
      </Reference>
      <Reference URI="/xl/drawings/drawing10.xml?ContentType=application/vnd.openxmlformats-officedocument.drawing+xml">
        <DigestMethod Algorithm="http://www.w3.org/2000/09/xmldsig#sha1"/>
        <DigestValue>mzxx9h+wKx0xdrRtus7FOBIWkZM=</DigestValue>
      </Reference>
      <Reference URI="/xl/printerSettings/printerSettings5.bin?ContentType=application/vnd.openxmlformats-officedocument.spreadsheetml.printerSettings">
        <DigestMethod Algorithm="http://www.w3.org/2000/09/xmldsig#sha1"/>
        <DigestValue>aNq+/25yYBmndysB/6iloounmwU=</DigestValue>
      </Reference>
      <Reference URI="/xl/worksheets/sheet2.xml?ContentType=application/vnd.openxmlformats-officedocument.spreadsheetml.worksheet+xml">
        <DigestMethod Algorithm="http://www.w3.org/2000/09/xmldsig#sha1"/>
        <DigestValue>9PWOtWytrm4qNoQlEI5gKyeEnDg=</DigestValue>
      </Reference>
      <Reference URI="/xl/printerSettings/printerSettings38.bin?ContentType=application/vnd.openxmlformats-officedocument.spreadsheetml.printerSettings">
        <DigestMethod Algorithm="http://www.w3.org/2000/09/xmldsig#sha1"/>
        <DigestValue>fffQ6wuikMCcnPeltvMA9iTY51w=</DigestValue>
      </Reference>
      <Reference URI="/xl/worksheets/sheet4.xml?ContentType=application/vnd.openxmlformats-officedocument.spreadsheetml.worksheet+xml">
        <DigestMethod Algorithm="http://www.w3.org/2000/09/xmldsig#sha1"/>
        <DigestValue>gRJx1SxOi9BBgigTirEAHpFYIqk=</DigestValue>
      </Reference>
      <Reference URI="/xl/printerSettings/printerSettings39.bin?ContentType=application/vnd.openxmlformats-officedocument.spreadsheetml.printerSettings">
        <DigestMethod Algorithm="http://www.w3.org/2000/09/xmldsig#sha1"/>
        <DigestValue>aj9w94Uq2zy1ld4yUqeCyKXaxZ8=</DigestValue>
      </Reference>
      <Reference URI="/xl/workbook.xml?ContentType=application/vnd.openxmlformats-officedocument.spreadsheetml.sheet.main+xml">
        <DigestMethod Algorithm="http://www.w3.org/2000/09/xmldsig#sha1"/>
        <DigestValue>VTwCtMi2XQtGQ8w85iIwnNovaJ0=</DigestValue>
      </Reference>
      <Reference URI="/xl/printerSettings/printerSettings4.bin?ContentType=application/vnd.openxmlformats-officedocument.spreadsheetml.printerSettings">
        <DigestMethod Algorithm="http://www.w3.org/2000/09/xmldsig#sha1"/>
        <DigestValue>fffQ6wuikMCcnPeltvMA9iTY51w=</DigestValue>
      </Reference>
      <Reference URI="/xl/drawings/drawing9.xml?ContentType=application/vnd.openxmlformats-officedocument.drawing+xml">
        <DigestMethod Algorithm="http://www.w3.org/2000/09/xmldsig#sha1"/>
        <DigestValue>+FK5iK0/3qW8PEMHO/O/rps7KHA=</DigestValue>
      </Reference>
      <Reference URI="/xl/drawings/drawing8.xml?ContentType=application/vnd.openxmlformats-officedocument.drawing+xml">
        <DigestMethod Algorithm="http://www.w3.org/2000/09/xmldsig#sha1"/>
        <DigestValue>L3YCjwfFS+OYX5KVZ21TDdaGuhA=</DigestValue>
      </Reference>
      <Reference URI="/xl/drawings/drawing5.xml?ContentType=application/vnd.openxmlformats-officedocument.drawing+xml">
        <DigestMethod Algorithm="http://www.w3.org/2000/09/xmldsig#sha1"/>
        <DigestValue>dJxXL3SIMqFqfpJ6R9GRBslrVPQ=</DigestValue>
      </Reference>
      <Reference URI="/xl/media/image8.png?ContentType=image/png">
        <DigestMethod Algorithm="http://www.w3.org/2000/09/xmldsig#sha1"/>
        <DigestValue>58v2Ih5DD5p08hphkqF2tCkETno=</DigestValue>
      </Reference>
      <Reference URI="/xl/printerSettings/printerSettings37.bin?ContentType=application/vnd.openxmlformats-officedocument.spreadsheetml.printerSettings">
        <DigestMethod Algorithm="http://www.w3.org/2000/09/xmldsig#sha1"/>
        <DigestValue>aj9w94Uq2zy1ld4yUqeCyKXaxZ8=</DigestValue>
      </Reference>
      <Reference URI="/xl/drawings/drawing6.xml?ContentType=application/vnd.openxmlformats-officedocument.drawing+xml">
        <DigestMethod Algorithm="http://www.w3.org/2000/09/xmldsig#sha1"/>
        <DigestValue>Cm20C6/NOwFpR7x4+/cAFppuiqg=</DigestValue>
      </Reference>
      <Reference URI="/xl/drawings/drawing7.xml?ContentType=application/vnd.openxmlformats-officedocument.drawing+xml">
        <DigestMethod Algorithm="http://www.w3.org/2000/09/xmldsig#sha1"/>
        <DigestValue>/o6gLh3G9zPIPtpkIIc5I4Kut40=</DigestValue>
      </Reference>
      <Reference URI="/xl/drawings/drawing2.xml?ContentType=application/vnd.openxmlformats-officedocument.drawing+xml">
        <DigestMethod Algorithm="http://www.w3.org/2000/09/xmldsig#sha1"/>
        <DigestValue>E+UtzzE2myu2HzXso1m3tILeruU=</DigestValue>
      </Reference>
      <Reference URI="/xl/sharedStrings.xml?ContentType=application/vnd.openxmlformats-officedocument.spreadsheetml.sharedStrings+xml">
        <DigestMethod Algorithm="http://www.w3.org/2000/09/xmldsig#sha1"/>
        <DigestValue>8vDJ3N17TZSdcAfjaX3WIPcEsVg=</DigestValue>
      </Reference>
      <Reference URI="/xl/worksheets/sheet39.xml?ContentType=application/vnd.openxmlformats-officedocument.spreadsheetml.worksheet+xml">
        <DigestMethod Algorithm="http://www.w3.org/2000/09/xmldsig#sha1"/>
        <DigestValue>BV6d8rlKVChF5AKgr8/qj6ESQr0=</DigestValue>
      </Reference>
      <Reference URI="/xl/worksheets/sheet42.xml?ContentType=application/vnd.openxmlformats-officedocument.spreadsheetml.worksheet+xml">
        <DigestMethod Algorithm="http://www.w3.org/2000/09/xmldsig#sha1"/>
        <DigestValue>JrByhmc5ff8AU+TF8z3zJcRYnDI=</DigestValue>
      </Reference>
      <Reference URI="/xl/printerSettings/printerSettings42.bin?ContentType=application/vnd.openxmlformats-officedocument.spreadsheetml.printerSettings">
        <DigestMethod Algorithm="http://www.w3.org/2000/09/xmldsig#sha1"/>
        <DigestValue>aNq+/25yYBmndysB/6iloounmwU=</DigestValue>
      </Reference>
      <Reference URI="/xl/worksheets/sheet35.xml?ContentType=application/vnd.openxmlformats-officedocument.spreadsheetml.worksheet+xml">
        <DigestMethod Algorithm="http://www.w3.org/2000/09/xmldsig#sha1"/>
        <DigestValue>bouv8AoHL2OEsB1nnXPMOv0Jm64=</DigestValue>
      </Reference>
      <Reference URI="/xl/printerSettings/printerSettings43.bin?ContentType=application/vnd.openxmlformats-officedocument.spreadsheetml.printerSettings">
        <DigestMethod Algorithm="http://www.w3.org/2000/09/xmldsig#sha1"/>
        <DigestValue>fffQ6wuikMCcnPeltvMA9iTY51w=</DigestValue>
      </Reference>
      <Reference URI="/xl/printerSettings/printerSettings33.bin?ContentType=application/vnd.openxmlformats-officedocument.spreadsheetml.printerSettings">
        <DigestMethod Algorithm="http://www.w3.org/2000/09/xmldsig#sha1"/>
        <DigestValue>fffQ6wuikMCcnPeltvMA9iTY51w=</DigestValue>
      </Reference>
      <Reference URI="/xl/printerSettings/printerSettings2.bin?ContentType=application/vnd.openxmlformats-officedocument.spreadsheetml.printerSettings">
        <DigestMethod Algorithm="http://www.w3.org/2000/09/xmldsig#sha1"/>
        <DigestValue>cZTKl6EkMrcKP3fKhM5rm/Nx7so=</DigestValue>
      </Reference>
      <Reference URI="/xl/worksheets/sheet43.xml?ContentType=application/vnd.openxmlformats-officedocument.spreadsheetml.worksheet+xml">
        <DigestMethod Algorithm="http://www.w3.org/2000/09/xmldsig#sha1"/>
        <DigestValue>6ewCNO/0Ycjp1DJUj9RbnLi1udo=</DigestValue>
      </Reference>
      <Reference URI="/xl/printerSettings/printerSettings32.bin?ContentType=application/vnd.openxmlformats-officedocument.spreadsheetml.printerSettings">
        <DigestMethod Algorithm="http://www.w3.org/2000/09/xmldsig#sha1"/>
        <DigestValue>aj9w94Uq2zy1ld4yUqeCyKXaxZ8=</DigestValue>
      </Reference>
      <Reference URI="/xl/printerSettings/printerSettings31.bin?ContentType=application/vnd.openxmlformats-officedocument.spreadsheetml.printerSettings">
        <DigestMethod Algorithm="http://www.w3.org/2000/09/xmldsig#sha1"/>
        <DigestValue>cZTKl6EkMrcKP3fKhM5rm/Nx7so=</DigestValue>
      </Reference>
      <Reference URI="/xl/drawings/vmlDrawing1.vml?ContentType=application/vnd.openxmlformats-officedocument.vmlDrawing">
        <DigestMethod Algorithm="http://www.w3.org/2000/09/xmldsig#sha1"/>
        <DigestValue>2KFXGo0qzqPKgItfVb30ncuR+6M=</DigestValue>
      </Reference>
      <Reference URI="/xl/media/image1.png?ContentType=image/png">
        <DigestMethod Algorithm="http://www.w3.org/2000/09/xmldsig#sha1"/>
        <DigestValue>4qmumS8Vkk1ib7+O7VZpxz3xt5E=</DigestValue>
      </Reference>
      <Reference URI="/xl/media/image2.emf?ContentType=image/x-emf">
        <DigestMethod Algorithm="http://www.w3.org/2000/09/xmldsig#sha1"/>
        <DigestValue>Ig4pPqLy+J/IAigIsHiKsfpzkqE=</DigestValue>
      </Reference>
      <Reference URI="/xl/media/image6.emf?ContentType=image/x-emf">
        <DigestMethod Algorithm="http://www.w3.org/2000/09/xmldsig#sha1"/>
        <DigestValue>m1M9KSdS/vCLgEcwO2XC3bp+Yr0=</DigestValue>
      </Reference>
      <Reference URI="/xl/printerSettings/printerSettings44.bin?ContentType=application/vnd.openxmlformats-officedocument.spreadsheetml.printerSettings">
        <DigestMethod Algorithm="http://www.w3.org/2000/09/xmldsig#sha1"/>
        <DigestValue>aNq+/25yYBmndysB/6iloounmwU=</DigestValue>
      </Reference>
      <Reference URI="/xl/worksheets/sheet34.xml?ContentType=application/vnd.openxmlformats-officedocument.spreadsheetml.worksheet+xml">
        <DigestMethod Algorithm="http://www.w3.org/2000/09/xmldsig#sha1"/>
        <DigestValue>N/8RxQQgIOdxsiqZNKMdxtnKgFs=</DigestValue>
      </Reference>
      <Reference URI="/xl/printerSettings/printerSettings45.bin?ContentType=application/vnd.openxmlformats-officedocument.spreadsheetml.printerSettings">
        <DigestMethod Algorithm="http://www.w3.org/2000/09/xmldsig#sha1"/>
        <DigestValue>aNq+/25yYBmndysB/6iloounmwU=</DigestValue>
      </Reference>
      <Reference URI="/xl/worksheets/sheet33.xml?ContentType=application/vnd.openxmlformats-officedocument.spreadsheetml.worksheet+xml">
        <DigestMethod Algorithm="http://www.w3.org/2000/09/xmldsig#sha1"/>
        <DigestValue>fIfMYP3cqfChMUGWpSGxqvhbeK0=</DigestValue>
      </Reference>
      <Reference URI="/xl/printerSettings/printerSettings41.bin?ContentType=application/vnd.openxmlformats-officedocument.spreadsheetml.printerSettings">
        <DigestMethod Algorithm="http://www.w3.org/2000/09/xmldsig#sha1"/>
        <DigestValue>cZTKl6EkMrcKP3fKhM5rm/Nx7so=</DigestValue>
      </Reference>
      <Reference URI="/xl/worksheets/sheet41.xml?ContentType=application/vnd.openxmlformats-officedocument.spreadsheetml.worksheet+xml">
        <DigestMethod Algorithm="http://www.w3.org/2000/09/xmldsig#sha1"/>
        <DigestValue>sCbTEh41W1DvDiqIt+zXE4GPAGg=</DigestValue>
      </Reference>
      <Reference URI="/xl/printerSettings/printerSettings40.bin?ContentType=application/vnd.openxmlformats-officedocument.spreadsheetml.printerSettings">
        <DigestMethod Algorithm="http://www.w3.org/2000/09/xmldsig#sha1"/>
        <DigestValue>fffQ6wuikMCcnPeltvMA9iTY51w=</DigestValue>
      </Reference>
      <Reference URI="/xl/worksheets/sheet40.xml?ContentType=application/vnd.openxmlformats-officedocument.spreadsheetml.worksheet+xml">
        <DigestMethod Algorithm="http://www.w3.org/2000/09/xmldsig#sha1"/>
        <DigestValue>9i5tKH3hEYnuVxDS4jlyzHN+pqQ=</DigestValue>
      </Reference>
      <Reference URI="/xl/printerSettings/printerSettings3.bin?ContentType=application/vnd.openxmlformats-officedocument.spreadsheetml.printerSettings">
        <DigestMethod Algorithm="http://www.w3.org/2000/09/xmldsig#sha1"/>
        <DigestValue>fffQ6wuikMCcnPeltvMA9iTY51w=</DigestValue>
      </Reference>
      <Reference URI="/xl/worksheets/sheet38.xml?ContentType=application/vnd.openxmlformats-officedocument.spreadsheetml.worksheet+xml">
        <DigestMethod Algorithm="http://www.w3.org/2000/09/xmldsig#sha1"/>
        <DigestValue>1NJro+32SRAfYzN5zZ+hs7FVPEY=</DigestValue>
      </Reference>
      <Reference URI="/xl/media/image7.emf?ContentType=image/x-emf">
        <DigestMethod Algorithm="http://www.w3.org/2000/09/xmldsig#sha1"/>
        <DigestValue>GA2b6v4ECi1ZXQrYyKaqRswUnrI=</DigestValue>
      </Reference>
      <Reference URI="/xl/worksheets/sheet32.xml?ContentType=application/vnd.openxmlformats-officedocument.spreadsheetml.worksheet+xml">
        <DigestMethod Algorithm="http://www.w3.org/2000/09/xmldsig#sha1"/>
        <DigestValue>+LTI6q3mS0LZfjOtbOZqoFGGy6Y=</DigestValue>
      </Reference>
      <Reference URI="/xl/printerSettings/printerSettings46.bin?ContentType=application/vnd.openxmlformats-officedocument.spreadsheetml.printerSettings">
        <DigestMethod Algorithm="http://www.w3.org/2000/09/xmldsig#sha1"/>
        <DigestValue>fffQ6wuikMCcnPeltvMA9iTY51w=</DigestValue>
      </Reference>
      <Reference URI="/xl/calcChain.xml?ContentType=application/vnd.openxmlformats-officedocument.spreadsheetml.calcChain+xml">
        <DigestMethod Algorithm="http://www.w3.org/2000/09/xmldsig#sha1"/>
        <DigestValue>JhNyk0euQsH3y4102I8cTXC58Sg=</DigestValue>
      </Reference>
      <Reference URI="/xl/worksheets/sheet36.xml?ContentType=application/vnd.openxmlformats-officedocument.spreadsheetml.worksheet+xml">
        <DigestMethod Algorithm="http://www.w3.org/2000/09/xmldsig#sha1"/>
        <DigestValue>tkZ7bONzAktJP0kx3c+Q5GMjzZI=</DigestValue>
      </Reference>
      <Reference URI="/xl/worksheets/sheet37.xml?ContentType=application/vnd.openxmlformats-officedocument.spreadsheetml.worksheet+xml">
        <DigestMethod Algorithm="http://www.w3.org/2000/09/xmldsig#sha1"/>
        <DigestValue>SMjOdouaB2XJTAesfFsDTtP6UW4=</DigestValue>
      </Reference>
      <Reference URI="/xl/printerSettings/printerSettings47.bin?ContentType=application/vnd.openxmlformats-officedocument.spreadsheetml.printerSettings">
        <DigestMethod Algorithm="http://www.w3.org/2000/09/xmldsig#sha1"/>
        <DigestValue>cZTKl6EkMrcKP3fKhM5rm/Nx7so=</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mhMxQA2DSo+OqoSUusZYLufo9Aw=</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4vf+KMcpYLJe0p6/0OKWXlSJvDA=</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IbyN+53U2bN/UJdQVfX6jFCXj80=</DigestValue>
      </Reference>
      <Reference URI="/xl/worksheets/_rels/sheet4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N8YlZFsNcL3qYvMnIb2HJJayIUk=</DigestValue>
      </Reference>
      <Reference URI="/xl/worksheets/_rels/sheet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A6hY66o+bxmwQsLOWT+7Cjf1jq0=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DkRFVHbRBGdMIJ1bMDlqDzaK8vI=</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8Zljj1ffsmmrf+WGfpjluRm5K1c=</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n/Ke3iQXOGmJGEpPFiNoOqV2XxE=</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yt++Ewlk+30tBZxfBzGjgmWs8b4=</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MOXMpZL5pGyBPyclh1lmogl5YsY=</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MOXMpZL5pGyBPyclh1lmogl5YsY=</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MOXMpZL5pGyBPyclh1lmogl5YsY=</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2"/>
            <mdssi:RelationshipReference SourceId="rId16"/>
            <mdssi:RelationshipReference SourceId="rId29"/>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0"/>
            <mdssi:RelationshipReference SourceId="rId41"/>
            <mdssi:RelationshipReference SourceId="rId1"/>
            <mdssi:RelationshipReference SourceId="rId6"/>
            <mdssi:RelationshipReference SourceId="rId15"/>
            <mdssi:RelationshipReference SourceId="rId23"/>
            <mdssi:RelationshipReference SourceId="rId28"/>
            <mdssi:RelationshipReference SourceId="rId36"/>
            <mdssi:RelationshipReference SourceId="rId49"/>
          </Transform>
          <Transform Algorithm="http://www.w3.org/TR/2001/REC-xml-c14n-20010315"/>
        </Transforms>
        <DigestMethod Algorithm="http://www.w3.org/2000/09/xmldsig#sha1"/>
        <DigestValue>kIdb3jugl2zLJkLVv+rOivtowj4=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PAX3XemysGqTVGEcmBTyNL/Q2Ss=</DigestValue>
      </Reference>
      <Reference URI="/xl/worksheets/_rels/sheet3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UeohidjcySe99H7QmzHSZ+BrqtQ=</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YHPLb2kfyxMofiKHaMMnWdHKsM0=</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UeKzSbTD/vKPgJzIJBywWVnFEFg=</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LNyE2Dn5TIhEA676Aj9wmbBDn4M=</DigestValue>
      </Reference>
      <Reference URI="/xl/worksheets/_rels/sheet3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DPDQbahMOL9PNmVTQJvlfx4cwyI=</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8yGaDxOXAd9YB6UgP6xzcEpbY40=</DigestValue>
      </Reference>
      <Reference URI="/xl/worksheets/_rels/sheet2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7PvKYoiqLDu3oKHVOfO/T5uj0TE=</DigestValue>
      </Reference>
      <Reference URI="/xl/worksheets/_rels/sheet2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rR3NdS/a0gIJVYYpT9EyemJQpig=</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Wl0WFgO9FnSvfNJcQedW/QkoFtw=</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wGL9PgCB2INqnaAdZm+z+PWlMUM=</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9twV4m1ZUMjMMoWaN33yco5VwuI=</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P+sV21a4ji9HFItd3E3YScdtTdc=</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FQK0tyRcG+6Tqxsqf2fxoWrBsu8=</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worksheets/_rels/sheet3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KgxdoqWL8DKc5QsAdNvqSodczf8=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PreraMnMX+5DbJU7ltS8kLcvcck=</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/YVoyUSWg/lV5vio/XEhtHpiCXA=</DigestValue>
      </Reference>
    </Manifest>
    <SignatureProperties>
      <SignatureProperty Id="idSignatureTime" Target="#idPackageSignature">
        <mdssi:SignatureTime>
          <mdssi:Format>YYYY-MM-DDThh:mm:ssTZD</mdssi:Format>
          <mdssi:Value>2022-04-08T15:04:50Z</mdssi:Value>
        </mdssi:SignatureTime>
      </SignatureProperty>
    </SignatureProperties>
  </Object>
  <Object Id="idOfficeObject">
    <SignatureProperties>
      <SignatureProperty Id="idOfficeV1Details" Target="#idPackageSignature">
        <SignatureInfoV1 xmlns="http://schemas.microsoft.com/office/2006/digsig">
          <SetupID>{DCDC2011-38F6-4222-8F0F-6659F23BB8A5}</SetupID>
          <SignatureText>Guillermo Leoz Pane</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2022-04-08T15:04:50Z</xd:SigningTime>
          <xd:SigningCertificate>
            <xd:Cert>
              <xd:CertDigest>
                <DigestMethod Algorithm="http://www.w3.org/2000/09/xmldsig#sha1"/>
                <DigestValue>xmLzhSplRZQDPFT/R1qj6yv8llk=</DigestValue>
              </xd:CertDigest>
              <xd:IssuerSerial>
                <X509IssuerName>C=PY, O=DOCUMENTA S.A., CN=CA-DOCUMENTA S.A., SERIALNUMBER=RUC 80050172-1</X509IssuerName>
                <X509SerialNumber>8929050104699383611</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GAAAANAEAABUAAAD/AAAABgAAADYAAAAQAAAAIQDwAAAAAAAAAAAAAACAPwAAAAAAAAAAAACAPwAAAAAAAAAAAAAAAAAAAAAAAAAAAAAAAAAAAAAAAAAAJQAAAAwAAAAAAACAKAAAAAwAAAABAAAAUgAAAHABAAABAAAA8////wAAAAAAAAAAAAAAAJABAAAAAAABAAAAAHQAYQBoAG8AbQBhAAAAAAAAAAAAAAAAAAAAAAAAAAAAAAAAAAAAAAAAAAAAAAAAAAAAAAAAAAAAAAAAAAAAAAAAAAAAgHrJAAAAAAC43gEo/38AAIB6yQAAAAAASK4NKP9/AAAAAAAAAAAAAAAAAAAAAAAAAAAAAP////+ZDgAAAAAAAAAAAAAAAAAAAAAAAAAAAAA1Tw+pDKMAAMCkrwAAAAAAAAAAAP////8AAAAAAAAAAPiirwAAAAAA8////wAAAAAAAAAAAAAAAAcAAAAAAAAAAQAAAAAAAAAcoq8AAAAAAABO/QcAAAAAoafqJ/9/AAABAAAIAAAAAAAAAAAAAAAA0lO4iQbBAAAAAAAAAAAAAByirwAAAAAABwAAAP9/AAAAAAAAAAAAAAAAAAAAAAAAAAAAAAAAAAABAAAAZHYACAAAAAAlAAAADAAAAAEAAAAYAAAADAAAAAAAAAISAAAADAAAAAEAAAAeAAAAGAAAAP8AAAAGAAAANQEAABYAAAAlAAAADAAAAAEAAABUAAAAfAAAAAABAAAGAAAAMwEAABUAAAABAAAAVVWPQSa0j0EAAQAABgAAAAgAAABMAAAAAAAAAAAAAAAAAAAA//////////9cAAAAOAAvADQALwAyADAAMgAyAAcAAAAFAAAABwAAAAUAAAAHAAAABwAAAAcAAAAHAAAASwAAAEAAAAAwAAAABQAAACAAAAABAAAAAQAAABAAAAAAAAAAAAAAAEABAACgAAAAAAAAAAAAAABAAQAAoAAAAFIAAABwAQAAAgAAABQAAAAJAAAAAAAAAAAAAAC8AgAAAAAAAAECAiJTAHkAcwB0AGUAbQAAAAAAAAAAAAAAAAAAAAAAAAAAAAAAAAAAAAAAAAAAAAAAAAAAAAAAAAAAAAAAAAAAAAAAAAAAAMAAyQAAAAAAuN4BKP9/AAD4AwAAAAAAAEiuDSj/fwAAAAAAAAAAAAAAAAAAAAAAAP7/////////2d+ryf5/AAAAAAAAAAAAAAAAAAAAAAAAhXQPqQyjAAAAAAAAAAAAAAYAAAAAAAAAAAAAAAAAAACQqK8AAAAAAGB++wcAAAAAOAaKAAAAAAAHAAAAAAAAAMBRHQkAAAAAzKevAAAAAAAATv0HAAAAAKGn6if/fwAAAAAAAAAAAAAAgP8HAAAAAAAAAAAAAAAAAAAAAAAAAADMp68AAAAAAAcAAAD+fwAAAAAAAAAAAAAAAAAAAAAAAAAAAAAAAAAAWCe6ymR2AAgAAAAAJQAAAAwAAAACAAAAJwAAABgAAAADAAAAAAAAAAAAAAAAAAAAJQAAAAwAAAADAAAATAAAAGQAAAAAAAAAAAAAAP//////////AAAAABwAAAAAAAAAQg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8AAAAAACUAAAAMAAAAAwAAAEwAAABkAAAAAAAAABwAAAA/AQAAXQAAAAAAAAAcAAAAQAEAAEIAAAAhAPAAAAAAAAAAAAAAAIA/AAAAAAAAAAAAAIA/AAAAAAAAAAAAAAAAAAAAAAAAAAAAAAAAAAAAAAAAAAAlAAAADAAAAAAAAIAoAAAADAAAAAMAAAAnAAAAGAAAAAMAAAAAAAAA////AAAAAAAlAAAADAAAAAMAAABMAAAAZAAAAAsAAAA6AAAAIQAAAF0AAAALAAAAOgAAABcAAAAkAAAAIQDwAAAAAAAAAAAAAACAPwAAAAAAAAAAAACAPwAAAAAAAAAAAAAAAAAAAAAAAAAAAAAAAAAAAAAAAAAAJQAAAAwAAAAAAACAKAAAAAwAAAADAAAAUgAAAHABAAADAAAA4P///wAAAAAAAAAAAAAAAJABAAAAAAABAAAAAGEAcgBpAGEAbAAAAAAAAAAAAAAAAAAAAAAAAAAAAAAAAAAAAAAAAAAAAAAAAAAAAAAAAAAAAAAAAAAAAAAAAAAAAAAAoPyfCgAAAAC43gEo/38AAKD8nwoAAAAASK4NKP9/AAAAAAAAAAAAAAAAAAAAAAAAoLIdCQAAAAAAAAAAAAAAAAAAAAAAAAAAAAAAAAAAAAA1ww+pDKMAAAAAAAAAAAAAAAAAAP5/AAAAAAAAAAAAAPgWrwAAAAAA4P///wAAAAAAAAAAAAAAAAYAAAAAAAAAAwAAAAAAAAAcFq8AAAAAAABO/QcAAAAAoafqJ/9/AACgsh0JAAAAAMiM0coAAAAA0ue4iQbBAACYJrrK/n8AABwWrwAAAAAABgAAAP9/AAAAAAAAAAAAAAAAAAAAAAAAAAAAAAAAAAADAAAAZHYACAAAAAAlAAAADAAAAAMAAAAYAAAADAAAAAAAAAISAAAADAAAAAEAAAAWAAAADAAAAAgAAABUAAAAVAAAAAwAAAA6AAAAIAAAAF0AAAABAAAAVVWPQSa0j0EMAAAAXgAAAAEAAABMAAAABAAAAAsAAAA6AAAAIgAAAF4AAABQAAAAWAAAABUAAAAWAAAADAAAAAAAAAAlAAAADAAAAAIAAAAnAAAAGAAAAAQAAAAAAAAA////AAAAAAAlAAAADAAAAAQAAABMAAAAZAAAAC0AAAAgAAAANAEAAF0AAAAtAAAAIAAAAAgBAAA+AAAAIQDwAAAAAAAAAAAAAACAPwAAAAAAAAAAAACAPwAAAAAAAAAAAAAAAAAAAAAAAAAAAAAAAAAAAAAAAAAAJQAAAAwAAAAAAACAKAAAAAwAAAAEAAAAJwAAABgAAAAEAAAAAAAAAP///wAAAAAAJQAAAAwAAAAEAAAATAAAAGQAAAAtAAAAIAAAADQBAABZAAAALQAAACAAAAAIAQAAOgAAACEA8AAAAAAAAAAAAAAAgD8AAAAAAAAAAAAAgD8AAAAAAAAAAAAAAAAAAAAAAAAAAAAAAAAAAAAAAAAAACUAAAAMAAAAAAAAgCgAAAAMAAAABAAAACcAAAAYAAAABAAAAAAAAAD///8AAAAAACUAAAAMAAAABAAAAEwAAABkAAAALQAAAEIAAADkAAAAWQAAAC0AAABCAAAAuAAAABgAAAAhAPAAAAAAAAAAAAAAAIA/AAAAAAAAAAAAAIA/AAAAAAAAAAAAAAAAAAAAAAAAAAAAAAAAAAAAAAAAAAAlAAAADAAAAAAAAIAoAAAADAAAAAQAAABSAAAAcAEAAAQAAADs////AAAAAAAAAAAAAAAAkAEAAAAAAAEAAAAAdABhAGgAbwBtAGEAAAAAAAAAAAAAAAAAAAAAAAAAAAAAAAAAAAAAAAAAAAAAAAAAAAAAAAAAAAAAAAAAAAAAAAAA//9Q/J8KAAAAALjeASj/fwAAUPyfCgAAAABIrg0o/38AAAAAAAAAAAAAAAAAAAAAAAAAAAAAAAAAAHxrssn+fwAAAAAAAAAAAAAAAAAAAAAAAJXCD6kMowAAwFEdCQAAAAAAeooMAAAAAAAAAAAAAAAAmBavAAAAAADs////AAAAAAAAAAAAAAAABwAAAAAAAAAEAAAAAAAAALwVrwAAAAAAAE79BwAAAAChp+on/38AAAAAAAAAAAAAcDfrDQAAAABy4LiJBsEAAAIAAAAAAAAAvBWvAAAAAAAHAAAA/38AAAAAAAAAAAAAAAAAAAAAAAAAAAAAAAAAAAQAAABkdgAIAAAAACUAAAAMAAAABAAAABgAAAAMAAAAAAAAAhIAAAAMAAAAAQAAAB4AAAAYAAAALQAAAEIAAADlAAAAWgAAACUAAAAMAAAABAAAAFQAAADAAAAALgAAAEIAAADjAAAAWQAAAAEAAABVVY9BJrSPQS4AAABCAAAAEwAAAEwAAAAAAAAAAAAAAAAAAAD//////////3QAAABHAHUAaQBsAGwAZQByAG0AbwAgAEwAZQBvAHoAIABQAGEAbgBlAAAADQAAAAsAAAAFAAAABQAAAAUAAAALAAAABwAAABEAAAALAAAABgAAAAoAAAALAAAACwAAAAkAAAAGAAAACwAAAAsAAAALAAAACwAAAEsAAABAAAAAMAAAAAUAAAAgAAAAAQAAAAEAAAAQAAAAAAAAAAAAAABAAQAAoAAAAAAAAAAAAAAAQAEAAKAAAAAlAAAADAAAAAIAAAAnAAAAGAAAAAUAAAAAAAAA////AAAAAAAlAAAADAAAAAUAAABMAAAAZAAAAAAAAABkAAAAPwEAAJsAAAAAAAAAZAAAAEABAAA4AAAAIQDwAAAAAAAAAAAAAACAPwAAAAAAAAAAAACAPwAAAAAAAAAAAAAAAAAAAAAAAAAAAAAAAAAAAAAAAAAAJQAAAAwAAAAAAACAKAAAAAwAAAAFAAAAJwAAABgAAAAFAAAAAAAAAP///wAAAAAAJQAAAAwAAAAFAAAATAAAAGQAAAALAAAAZAAAADQBAABzAAAACwAAAGQAAAAqAQAAEAAAACEA8AAAAAAAAAAAAAAAgD8AAAAAAAAAAAAAgD8AAAAAAAAAAAAAAAAAAAAAAAAAAAAAAAAAAAAAAAAAACUAAAAMAAAAAAAAgCgAAAAMAAAABQAAACUAAAAMAAAAAQAAABgAAAAMAAAAAAAAAhIAAAAMAAAAAQAAAB4AAAAYAAAACwAAAGQAAAA1AQAAdAAAACUAAAAMAAAAAQAAAFQAAADcAAAADAAAAGQAAACZAAAAcwAAAAEAAABVVY9BJrSPQQwAAABkAAAAGAAAAEwAAAAAAAAAAAAAAAAAAAD//////////3wAAABJAG4AZwAuACAARwB1AGkAbABsAGUAcgBtAG8AIABMAGUAbwB6ACAAUABhAG4AZQAEAAAABwAAAAcAAAAEAAAABAAAAAgAAAAHAAAAAwAAAAMAAAADAAAABwAAAAUAAAALAAAABwAAAAQAAAAGAAAABwAAAAcAAAAGAAAABAAAAAcAAAAHAAAABwAAAAcAAABLAAAAQAAAADAAAAAFAAAAIAAAAAEAAAABAAAAEAAAAAAAAAAAAAAAQAEAAKAAAAAAAAAAAAAAAEABAACgAAAAJQAAAAwAAAACAAAAJwAAABgAAAAFAAAAAAAAAP///wAAAAAAJQAAAAwAAAAFAAAATAAAAGQAAAALAAAAeAAAADQBAACHAAAACwAAAHgAAAAqAQAAEAAAACEA8AAAAAAAAAAAAAAAgD8AAAAAAAAAAAAAgD8AAAAAAAAAAAAAAAAAAAAAAAAAAAAAAAAAAAAAAAAAACUAAAAMAAAAAAAAgCgAAAAMAAAABQAAACUAAAAMAAAAAQAAABgAAAAMAAAAAAAAAhIAAAAMAAAAAQAAAB4AAAAYAAAACwAAAHgAAAA1AQAAiAAAACUAAAAMAAAAAQAAAFQAAAB4AAAADAAAAHgAAAA0AAAAhwAAAAEAAABVVY9BJrSPQQwAAAB4AAAABwAAAEwAAAAAAAAAAAAAAAAAAAD//////////1wAAABTAGkAbgBkAGkAYwBvAAAACAAAAAMAAAAHAAAABwAAAAMAAAAGAAAABwAAAEsAAABAAAAAMAAAAAUAAAAgAAAAAQAAAAEAAAAQAAAAAAAAAAAAAABAAQAAoAAAAAAAAAAAAAAAQAEAAKAAAAAlAAAADAAAAAIAAAAnAAAAGAAAAAUAAAAAAAAA////AAAAAAAlAAAADAAAAAUAAABMAAAAZAAAAAsAAACMAAAA4AAAAJsAAAALAAAAjAAAANYAAAAQAAAAIQDwAAAAAAAAAAAAAACAPwAAAAAAAAAAAACAPwAAAAAAAAAAAAAAAAAAAAAAAAAAAAAAAAAAAAAAAAAAJQAAAAwAAAAAAACAKAAAAAwAAAAFAAAAJQAAAAwAAAABAAAAGAAAAAwAAAAAAAACEgAAAAwAAAABAAAAFgAAAAwAAAAAAAAAVAAAAAwBAAAMAAAAjAAAAN8AAACbAAAAAQAAAFVVj0EmtI9BDAAAAIwAAAAgAAAATAAAAAQAAAALAAAAjAAAAOEAAACcAAAAjAAAAEYAaQByAG0AYQBkAG8AIABwAG8AcgA6ACAARwBVAEkATABMAEUAUgBNAE8AIABMAEUATwBaACAAUABBAE4ARQAHAAAAAwAAAAUAAAALAAAABwAAAAcAAAAHAAAABAAAAAcAAAAHAAAABQAAAAUAAAAEAAAACAAAAAgAAAAEAAAABgAAAAYAAAAHAAAACAAAAAoAAAAJAAAABAAAAAYAAAAHAAAACQAAAAcAAAAEAAAABwAAAAgAAAAIAAAABwAAABYAAAAMAAAAAAAAACUAAAAMAAAAAgAAAA4AAAAUAAAAAAAAABAAAAAUAAAA</Object>
  <Object Id="idInvalidSigLnImg">AQAAAGwAAAAAAAAAAAAAAD8BAACfAAAAAAAAAAAAAABmFgAAOwsAACBFTUYAAAEA6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Hh5BwcHBpgPAAGMBITIdQcIBQcIBggJBggJBQaIBggJBwiKCAmKDA0OAwUP8gSP8wUP+cqMAAKPBAWPBAQEBQeJDA8P9QcIBQcIDA8P9QaIBQaIDQ8P+gsLDQ2PBAYP8wUP8gSP8wUP9LTVAQEBCQqMBQeJD/2MD/2MD/2MD/2MD/4ND/6OD/8OD/+PDQ2P9AaP9AYP/Q0P9QUFAAAABwkKDA8P//2MD/2MD/2MD/2MD/4ND/8OD/8PDQ0P9geP9geP9ggP9QcP+orsAgICCQqMBggJD/4NCgcFCgcFCwiHDgwLD/+PCwwP9geP9geP/AyP//+P9wiP9QeP9ueKBgiKDA8P//8OD/6ND/4ND/4ND/8PCQoP9geP9geP/g4P//8PD/8ODg+P94hMBid+CQqMBgiKD/+PCA0PAQoNAwoMDA6PCAmP9wiP/g4PD/8OD/6OD/6NCAmKCQoLBAQEBwkKDA8P////8QsOAwwPAwuOBwwND/+PD/+PD/8PD/6OD/6OD/4NDA8P9geIAQEBCQqMBgiKD///8gsOBw4P8wwPBQuOD/8PD/8PD/8OD/6OD/6OD/6NBggJBggJAAAABwkKDA8P/////A6PAgqOAQsOCQ4PD/+PD/8PD/8OD/8OD/6OD/6ODA8P9QaIAAAACQqMBwmKD/////////////////////////+PD/8PD/8OD/6OD/4NBggJBggJAAAABwmLDA8P9wmKBwmKDA8P9gkKBgiKDA8P9ggJBggJDA8P9geJBQcIDA8P9QaIAAAABwmLBwmLCQqMCQqMBwmKCQqMCQqMBgiKCQqMCQqMBggJCQqMCQqMBQcIBQcIAAAAAnAAAAGAAAAAEAAAAAAAAA////AAAAAAAlAAAADAAAAAEAAABMAAAAZAAAACoAAAAGAAAAgwAAABUAAAAqAAAABgAAAFoAAAAQAAAAIQDwAAAAAAAAAAAAAACAPwAAAAAAAAAAAACAPwAAAAAAAAAAAAAAAAAAAAAAAAAAAAAAAAAAAAAAAAAAJQAAAAwAAAAAAACAKAAAAAwAAAABAAAAUgAAAHABAAABAAAA8////wAAAAAAAAAAAAAAAJABAAAAAAABAAAAAHQAYQBoAG8AbQBhAAAAAAAAAAAAAAAAAAAAAAAAAAAAAAAAAAAAAAAAAAAAAAAAAAAAAAAAAAAAAAAAAAAAAAAAAAAAgHrJAAAAAAC43gEo/38AAIB6yQAAAAAASK4NKP9/AAAAAAAAAAAAAAAAAAAAAAAAAAAAAP////+ZDgAAAAAAAAAAAAAAAAAAAAAAAAAAAAA1Tw+pDKMAAMCkrwAAAAAAAAAAAP////8AAAAAAAAAAPiirwAAAAAA8////wAAAAAAAAAAAAAAAAcAAAAAAAAAAQAAAAAAAAAcoq8AAAAAAABO/QcAAAAAoafqJ/9/AAABAAAIAAAAAAAAAAAAAAAA0lO4iQbBAAAAAAAAAAAAAByirwAAAAAABwAAAP9/AAAAAAAAAAAAAAAAAAAAAAAAAAAAAAAAAAABAAAAZHYACAAAAAAlAAAADAAAAAEAAAAYAAAADAAAAP8AAAISAAAADAAAAAEAAAAeAAAAGAAAACoAAAAGAAAAhAAAABYAAAAlAAAADAAAAAEAAABUAAAAqAAAACsAAAAGAAAAggAAABUAAAABAAAAVVWPQSa0j0ErAAAABgAAAA8AAABMAAAAAAAAAAAAAAAAAAAA//////////9sAAAARgBpAHIAbQBhACAAbgBvACAAdgDhAGwAaQBkAGEAAAA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AAAwADJAAAAAAC43gEo/38AAPgDAAAAAAAASK4NKP9/AAAAAAAAAAAAAAAAAAAAAAAA/v/////////Z36vJ/n8AAAAAAAAAAAAAAAAAAAAAAACFdA+pDKMAAAAAAAAAAAAABgAAAAAAAAAAAAAAAAAAAJCorwAAAAAAYH77BwAAAAA4BooAAAAAAAcAAAAAAAAAwFEdCQAAAADMp68AAAAAAABO/QcAAAAAoafqJ/9/AAAAAAAAAAAAAACA/wcAAAAAAAAAAAAAAAAAAAAAAAAAAMynrwAAAAAABwAAAP5/AAAAAAAAAAAAAAAAAAAAAAAAAAAAAAAAAABYJ7rK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AACg/J8KAAAAALjeASj/fwAAoPyfCgAAAABIrg0o/38AAAAAAAAAAAAAAAAAAAAAAACgsh0JAAAAAAAAAAAAAAAAAAAAAAAAAAAAAAAAAAAAADXDD6kMowAAAAAAAAAAAAAAAAAA/n8AAAAAAAAAAAAA+BavAAAAAADg////AAAAAAAAAAAAAAAABgAAAAAAAAADAAAAAAAAABwWrwAAAAAAAE79BwAAAAChp+on/38AAKCyHQkAAAAAyIzRygAAAADS57iJBsEAAJgmusr+fwAAHBavAAAAAAAGAAAA/38AAAAAAAAAAAAAAAAAAAAAAAAAAAAAAAAAAAMAAABkdgAIAAAAACUAAAAMAAAAAwAAABgAAAAMAAAAAAAAAhIAAAAMAAAAAQAAABYAAAAMAAAACAAAAFQAAABUAAAADAAAADoAAAAgAAAAXQAAAAEAAABVVY9BJrSP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OQAAABZAAAALQAAAEIAAAC4AAAAGAAAACEA8AAAAAAAAAAAAAAAgD8AAAAAAAAAAAAAgD8AAAAAAAAAAAAAAAAAAAAAAAAAAAAAAAAAAAAAAAAAACUAAAAMAAAAAAAAgCgAAAAMAAAABAAAAFIAAABwAQAABAAAAOz///8AAAAAAAAAAAAAAACQAQAAAAAAAQAAAAB0AGEAaABvAG0AYQAAAAAAAAAAAAAAAAAAAAAAAAAAAAAAAAAAAAAAAAAAAAAAAAAAAAAAAAAAAAAAAAAAAAAAAAD//1D8nwoAAAAAuN4BKP9/AABQ/J8KAAAAAEiuDSj/fwAAAAAAAAAAAAAAAAAAAAAAAAAAAAAAAAAAfGuyyf5/AAAAAAAAAAAAAAAAAAAAAAAAlcIPqQyjAADAUR0JAAAAAAB6igwAAAAAAAAAAAAAAACYFq8AAAAAAOz///8AAAAAAAAAAAAAAAAHAAAAAAAAAAQAAAAAAAAAvBWvAAAAAAAATv0HAAAAAKGn6if/fwAAAAAAAAAAAABwN+sNAAAAAHLguIkGwQAAAgAAAAAAAAC8Fa8AAAAAAAcAAAD/fwAAAAAAAAAAAAAAAAAAAAAAAAAAAAAAAAAABAAAAGR2AAgAAAAAJQAAAAwAAAAEAAAAGAAAAAwAAAAAAAACEgAAAAwAAAABAAAAHgAAABgAAAAtAAAAQgAAAOUAAABaAAAAJQAAAAwAAAAEAAAAVAAAAMAAAAAuAAAAQgAAAOMAAABZAAAAAQAAAFVVj0EmtI9BLgAAAEIAAAATAAAATAAAAAAAAAAAAAAAAAAAAP//////////dAAAAEcAdQBpAGwAbABlAHIAbQBvACAATABlAG8AegAgAFAAYQBuAGUAAAANAAAACwAAAAUAAAAFAAAABQAAAAsAAAAHAAAAEQAAAAsAAAAGAAAACgAAAAsAAAALAAAACQAAAAYAAAALAAAACwAAAAsAAAALAAAASwAAAEAAAAAwAAAABQAAACAAAAABAAAAAQAAABAAAAAAAAAAAAAAAEABAACgAAAAAAAAAAAAAABAAQAAoAAAACUAAAAMAAAAAgAAACcAAAAYAAAABQAAAAAAAAD///8AAAAAACUAAAAMAAAABQAAAEwAAABkAAAAAAAAAGQAAAA/AQAAmwAAAAAAAABkAAAAQAEAADgAAAAhAPAAAAAAAAAAAAAAAIA/AAAAAAAAAAAAAIA/AAAAAAAAAAAAAAAAAAAAAAAAAAAAAAAAAAAAAAAAAAAlAAAADAAAAAAAAIAoAAAADAAAAAUAAAAnAAAAGAAAAAUAAAAAAAAA////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NwAAAAMAAAAZAAAAJkAAABzAAAAAQAAAFVVj0EmtI9BDAAAAGQAAAAYAAAATAAAAAAAAAAAAAAAAAAAAP//////////fAAAAEkAbgBnAC4AIABHAHUAaQBsAGwAZQByAG0AbwAgAEwAZQBvAHoAIABQAGEAbgBlAAQAAAAHAAAABwAAAAQAAAAEAAAACAAAAAcAAAADAAAAAwAAAAMAAAAHAAAABQAAAAsAAAAHAAAABAAAAAYAAAAHAAAABwAAAAYAAAAEAAAABwAAAAcAAAAHAAAABwAAAEsAAABAAAAAMAAAAAUAAAAgAAAAAQAAAAEAAAAQAAAAAAAAAAAAAABAAQAAoAAAAAAAAAAAAAAAQAEAAKAAAAAlAAAADAAAAAIAAAAnAAAAGAAAAAUAAAAAAAAA////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HgAAAAMAAAAeAAAADQAAACHAAAAAQAAAFVVj0EmtI9BDAAAAHgAAAAHAAAATAAAAAAAAAAAAAAAAAAAAP//////////XAAAAFMAaQBuAGQAaQBjAG8AAAAIAAAAAwAAAAcAAAAHAAAAAwAAAAYAAAAHAAAASwAAAEAAAAAwAAAABQAAACAAAAABAAAAAQAAABAAAAAAAAAAAAAAAEABAACgAAAAAAAAAAAAAABAAQAAoAAAACUAAAAMAAAAAgAAACcAAAAYAAAABQAAAAAAAAD///8AAAAAACUAAAAMAAAABQAAAEwAAABkAAAACwAAAIwAAADgAAAAmwAAAAsAAACMAAAA1gAAABAAAAAhAPAAAAAAAAAAAAAAAIA/AAAAAAAAAAAAAIA/AAAAAAAAAAAAAAAAAAAAAAAAAAAAAAAAAAAAAAAAAAAlAAAADAAAAAAAAIAoAAAADAAAAAUAAAAlAAAADAAAAAEAAAAYAAAADAAAAAAAAAISAAAADAAAAAEAAAAWAAAADAAAAAAAAABUAAAADAEAAAwAAACMAAAA3wAAAJsAAAABAAAAVVWPQSa0j0EMAAAAjAAAACAAAABMAAAABAAAAAsAAACMAAAA4QAAAJwAAACMAAAARgBpAHIAbQBhAGQAbwAgAHAAbwByADoAIABHAFUASQBMAEwARQBSAE0ATwAgAEwARQBPAFoAIABQAEEATgBFAAcAAAADAAAABQAAAAsAAAAHAAAABwAAAAcAAAAEAAAABwAAAAcAAAAFAAAABQAAAAQAAAAIAAAACAAAAAQAAAAGAAAABgAAAAcAAAAIAAAACgAAAAkAAAAEAAAABgAAAAcAAAAJAAAABwAAAAQAAAAHAAAACA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OigPFfbfLq0Tpzvf8jUKTgz+nHM=</DigestValue>
    </Reference>
    <Reference URI="#idOfficeObject" Type="http://www.w3.org/2000/09/xmldsig#Object">
      <DigestMethod Algorithm="http://www.w3.org/2000/09/xmldsig#sha1"/>
      <DigestValue>v0DGXU7IKlCCKag/s6mugmiVgK0=</DigestValue>
    </Reference>
    <Reference URI="#idSignedProperties" Type="http://uri.etsi.org/01903#SignedProperties">
      <Transforms>
        <Transform Algorithm="http://www.w3.org/TR/2001/REC-xml-c14n-20010315"/>
      </Transforms>
      <DigestMethod Algorithm="http://www.w3.org/2000/09/xmldsig#sha1"/>
      <DigestValue>zrjrxUKWx67ZBc5afRaffUMb3Bs=</DigestValue>
    </Reference>
    <Reference URI="#idValidSigLnImg" Type="http://www.w3.org/2000/09/xmldsig#Object">
      <DigestMethod Algorithm="http://www.w3.org/2000/09/xmldsig#sha1"/>
      <DigestValue>geHagNk+K/WkF3S/p2ZJeUqYKWY=</DigestValue>
    </Reference>
    <Reference URI="#idInvalidSigLnImg" Type="http://www.w3.org/2000/09/xmldsig#Object">
      <DigestMethod Algorithm="http://www.w3.org/2000/09/xmldsig#sha1"/>
      <DigestValue>G5V2vF8l1ZsOvH//b8BDq1rVsx0=</DigestValue>
    </Reference>
  </SignedInfo>
  <SignatureValue>WaFRP2iNd69NSrMniNQMGMHqO1hnD0Zc7YJpXrSX705FCys9r+muUSpBE+Bl8JKlMp3uaqhhQTPi
o0xtSfoqPM+i0qKvgThA8VwwdnMwITpNf+KiKG2peFxRPdOwl8R7/+Oa2AS+KujwBg6VxktNU7gy
/5nJCwtHAqu6PJtIUvP5BLhdzzzQ0TWCuW7W8zpHqyaADSg9qLgI1t9WTbheZ+QBFdYVjhtHlwB5
aOS05Hf7g+dDmBReoiNlZaIr65Vszw9tE6NnQls1qi2oh8k5QyEALTWLSbCEHOirA49/uWXXx1GI
V5Dlryo5Dg7bcsLyAc8eHtlMePR1ZIUj44/GjQ==</SignatureValue>
  <KeyInfo>
    <X509Data>
      <X509Certificate>MIIIDjCCBfagAwIBAgIIEz/o15Qs6UgwDQYJKoZIhvcNAQELBQAwWzEXMBUGA1UEBRMOUlVDIDgw
MDUwMTcyLTExGjAYBgNVBAMTEUNBLURPQ1VNRU5UQSBTLkEuMRcwFQYDVQQKEw5ET0NVTUVOVEEg
Uy5BLjELMAkGA1UEBhMCUFkwHhcNMjEwMjE2MTMzNjM3WhcNMjMwMjE2MTM0NjM3WjCBrzELMAkG
A1UEBhMCUFkxGjAYBgNVBAQMEVNBTExVU1RSTyBDQUxMSVpPMRIwEAYDVQQFEwlDSTIwODMzODAx
GDAWBgNVBCoMD09DVEFWSU8gQUxCRVJUTzEXMBUGA1UECgwOUEVSU09OQSBGSVNJQ0ExETAPBgNV
BAsMCEZJUk1BIEYyMSowKAYDVQQDDCFPQ1RBVklPIEFMQkVSVE8gU0FMTFVTVFJPIENBTExJWk8w
ggEiMA0GCSqGSIb3DQEBAQUAA4IBDwAwggEKAoIBAQCo8qddgvztnJxRlWaOwOJt+j/daNvMvqMP
9S3vYNmYj8VxNDdRVW6afPJ0CSo1FYWuu+509IvFm+OWIiJysRFaLEY4qPmDsOufGhf4a/NWyuVE
d4hZQ2nGMQGbupIB2+2pahScB1wsna4kqJ+2XgzYn7t41vZIAxIPCrW5bR1oqD2F8AopY4Xyld3M
5HuAkGcFRatObOTmQL3Ou9fJps3D+emGu/4/GN2Q3GX7M/SWMolGFuJ5DwLeFM/++vK/N2ZIkTWI
tNvsIv9sARHyveuR/YSeGtFUXXjTjodjKATfMzIToLlyqQdXb+NC6rV3ieP26Qk1iDe/obTkXfQK
McfXAgMBAAGjggN/MIIDezAMBgNVHRMBAf8EAjAAMA4GA1UdDwEB/wQEAwIF4DAqBgNVHSUBAf8E
IDAeBggrBgEFBQcDAQYIKwYBBQUHAwIGCCsGAQUFBwMEMB0GA1UdDgQWBBR/jFhBBFLv9Ue9DFWB
3aWXdab9OTCBlwYIKwYBBQUHAQEEgYowgYcwOgYIKwYBBQUHMAGGLmh0dHBzOi8vd3d3LmRvY3Vt
ZW50YS5jb20ucHkvZmlybWFkaWdpdGFsL29zY3AwSQYIKwYBBQUHMAKGPWh0dHBzOi8vd3d3LmRv
Y3VtZW50YS5jb20ucHkvZmlybWFkaWdpdGFsL2Rlc2Nhcmdhcy9jYWRvYy5jcnQwHwYDVR0jBBgw
FoAUQCasJlxij8b1AlTkjcEaJtbupbIwTwYDVR0fBEgwRjBEoEKgQIY+aHR0cHM6Ly93d3cuZG9j
dW1lbnRhLmNvbS5weS9maXJtYWRpZ2l0YWwvZGVzY2FyZ2FzL2NybGRvYy5jcmwwIwYDVR0RBBww
GoEYb2N0YXZpb0BzYWxsdXN0cm8uY29tLnB5MIIB3QYDVR0gBIIB1DCCAdAwggHMBg4rBgEEAYL5
OwEBAQYBATCCAbgwPwYIKwYBBQUHAgEWM2h0dHBzOi8vd3d3LmRvY3VtZW50YS5jb20ucHkvZmly
bWFkaWdpdGFsL2Rlc2NhcmdhczCBwAYIKwYBBQUHAgIwgbMagbBFc3RlIGVzIHVuIGNlcnRpZmlj
YWRvIGRlIHBlcnNvbmEgZu1zaWNhIGN1eWEgY2xhdmUgcHJpdmFkYSBlc3ThIGNvbnRlbmlkYSBl
biB1biBt82R1bG8gZGUgaGFyZHdhcmUgc2VndXJvIHkgc3UgZmluYWxpZGFkIGVzIGF1dGVudGlj
YXIgYSBzdSB0aXR1bGFyIG8gZ2VuZXJhciBmaXJtYXMgZGlnaXRhbGVzLjCBsQYIKwYBBQUHAgIw
gaQagaFUaGlzIGlzIGFuIGVuZCB1c2VyIGNlcnRpZmljYXRlIHdob3NlIHByaXZhdGUga2V5IGlz
IGVtYmVkZGVkIHdpdGhpbiBhIHNlY3VyZSBoYXJkd2FyZSBtb2R1bGUgdGhhdCBhaW1zIHRvIGF1
dGhlbnRpY2F0ZSBpdHMgb3duZXIgb3IgZ2VuZXJhdGUgZGlnaXRhbCBzaWduYXR1cmVzLjANBgkq
hkiG9w0BAQsFAAOCAgEAV4gepB8ar12FeSXmjP4mQxEleG8PC6YfW7mDZwFqjRuuNQKmo9ZXcSXj
ZRbbtppHowfZDBUFkEWjysVqGMv6AYbqTQtTkvJGfW0G4MFBNHpm4jQtxyPhsP5yriVj3AcwO2Bz
2hHLPGcMhmz1sXmxU1Llog5gbP172aPTfTH5WhzSSHQLG2BhOKrXzNd3vrlueltm/Pq+7N5Kh8/I
Vmyysu8K2UMxFPS0yuUOnYppWokxHikhFxa9tNtXIeTMu+SQt4yljWfMcVV83kr/lR8IRayrTzFa
8kDbCoR5RhpzeRTGXV9okbCHEc0nkVfSW4X3HQYvX48Mw3tZEOFo/oPFwPeMwKQMYXq7b43CDUlk
3oQZK4nE+Iu0jDgko+7rp0uy9ppUxgtdcMDvaluBE9whpy/cWvM9t4PJ9fEGjUaDD0hsUVO6W7mz
3Wa7Hl4jc61npbpIdkfEU7RTuZB4HZu8763nPHPEJI8Ey/cDxVV2Wjm9XobZ8+a/RVTRXdmXKY3f
zfd1DzZ9GIRMPydomQaXGHfOhz1nOzbNBzSqYcllavSk5ARkjpQTXTwN0mc33CDyTbQnyGPqRvcI
K8eKr2dcmdyCn7a2tMvAFh/jq2/RJ48cTKSOCy7HZB0fEitwYnfaBz69HMxpx4mFTXaBorVb840Q
ziTyY3UpSiU0JhWXAG4=</X509Certificate>
    </X509Data>
  </KeyInfo>
  <Object xmlns:mdssi="http://schemas.openxmlformats.org/package/2006/digital-signature" Id="idPackageObject">
    <Manifest>
      <Reference URI="/xl/worksheets/sheet18.xml?ContentType=application/vnd.openxmlformats-officedocument.spreadsheetml.worksheet+xml">
        <DigestMethod Algorithm="http://www.w3.org/2000/09/xmldsig#sha1"/>
        <DigestValue>TTeUY8hpJ0kQvmsiwRg9aar4Ssg=</DigestValue>
      </Reference>
      <Reference URI="/xl/drawings/drawing3.xml?ContentType=application/vnd.openxmlformats-officedocument.drawing+xml">
        <DigestMethod Algorithm="http://www.w3.org/2000/09/xmldsig#sha1"/>
        <DigestValue>ip0eYdNSQ+0KK1OeqERc3sMAfDI=</DigestValue>
      </Reference>
      <Reference URI="/xl/printerSettings/printerSettings16.bin?ContentType=application/vnd.openxmlformats-officedocument.spreadsheetml.printerSettings">
        <DigestMethod Algorithm="http://www.w3.org/2000/09/xmldsig#sha1"/>
        <DigestValue>fffQ6wuikMCcnPeltvMA9iTY51w=</DigestValue>
      </Reference>
      <Reference URI="/xl/worksheets/sheet12.xml?ContentType=application/vnd.openxmlformats-officedocument.spreadsheetml.worksheet+xml">
        <DigestMethod Algorithm="http://www.w3.org/2000/09/xmldsig#sha1"/>
        <DigestValue>AcPbAUdBwqfSvFRd5lAqCH1WNt4=</DigestValue>
      </Reference>
      <Reference URI="/xl/printerSettings/printerSettings15.bin?ContentType=application/vnd.openxmlformats-officedocument.spreadsheetml.printerSettings">
        <DigestMethod Algorithm="http://www.w3.org/2000/09/xmldsig#sha1"/>
        <DigestValue>aNq+/25yYBmndysB/6iloounmwU=</DigestValue>
      </Reference>
      <Reference URI="/xl/worksheets/sheet28.xml?ContentType=application/vnd.openxmlformats-officedocument.spreadsheetml.worksheet+xml">
        <DigestMethod Algorithm="http://www.w3.org/2000/09/xmldsig#sha1"/>
        <DigestValue>dqm+Xwxw31bOufT3IaACCLV88WI=</DigestValue>
      </Reference>
      <Reference URI="/xl/printerSettings/printerSettings11.bin?ContentType=application/vnd.openxmlformats-officedocument.spreadsheetml.printerSettings">
        <DigestMethod Algorithm="http://www.w3.org/2000/09/xmldsig#sha1"/>
        <DigestValue>fffQ6wuikMCcnPeltvMA9iTY51w=</DigestValue>
      </Reference>
      <Reference URI="/xl/worksheets/sheet29.xml?ContentType=application/vnd.openxmlformats-officedocument.spreadsheetml.worksheet+xml">
        <DigestMethod Algorithm="http://www.w3.org/2000/09/xmldsig#sha1"/>
        <DigestValue>v3b4W3YfO0C/E+av4v1+PHOZCrE=</DigestValue>
      </Reference>
      <Reference URI="/xl/printerSettings/printerSettings21.bin?ContentType=application/vnd.openxmlformats-officedocument.spreadsheetml.printerSettings">
        <DigestMethod Algorithm="http://www.w3.org/2000/09/xmldsig#sha1"/>
        <DigestValue>fffQ6wuikMCcnPeltvMA9iTY51w=</DigestValue>
      </Reference>
      <Reference URI="/xl/worksheets/sheet10.xml?ContentType=application/vnd.openxmlformats-officedocument.spreadsheetml.worksheet+xml">
        <DigestMethod Algorithm="http://www.w3.org/2000/09/xmldsig#sha1"/>
        <DigestValue>fIP1kZny8oPcJT5AWALXP6I6hGQ=</DigestValue>
      </Reference>
      <Reference URI="/xl/printerSettings/printerSettings1.bin?ContentType=application/vnd.openxmlformats-officedocument.spreadsheetml.printerSettings">
        <DigestMethod Algorithm="http://www.w3.org/2000/09/xmldsig#sha1"/>
        <DigestValue>cZTKl6EkMrcKP3fKhM5rm/Nx7so=</DigestValue>
      </Reference>
      <Reference URI="/xl/worksheets/sheet11.xml?ContentType=application/vnd.openxmlformats-officedocument.spreadsheetml.worksheet+xml">
        <DigestMethod Algorithm="http://www.w3.org/2000/09/xmldsig#sha1"/>
        <DigestValue>5l7EJWiH50gxWLgvr8nY6Zk6bAg=</DigestValue>
      </Reference>
      <Reference URI="/xl/printerSettings/printerSettings22.bin?ContentType=application/vnd.openxmlformats-officedocument.spreadsheetml.printerSettings">
        <DigestMethod Algorithm="http://www.w3.org/2000/09/xmldsig#sha1"/>
        <DigestValue>fffQ6wuikMCcnPeltvMA9iTY51w=</DigestValue>
      </Reference>
      <Reference URI="/xl/worksheets/sheet14.xml?ContentType=application/vnd.openxmlformats-officedocument.spreadsheetml.worksheet+xml">
        <DigestMethod Algorithm="http://www.w3.org/2000/09/xmldsig#sha1"/>
        <DigestValue>duN6xZY7tRHM8wB3vktB0qquNpE=</DigestValue>
      </Reference>
      <Reference URI="/xl/printerSettings/printerSettings12.bin?ContentType=application/vnd.openxmlformats-officedocument.spreadsheetml.printerSettings">
        <DigestMethod Algorithm="http://www.w3.org/2000/09/xmldsig#sha1"/>
        <DigestValue>fffQ6wuikMCcnPeltvMA9iTY51w=</DigestValue>
      </Reference>
      <Reference URI="/xl/worksheets/sheet31.xml?ContentType=application/vnd.openxmlformats-officedocument.spreadsheetml.worksheet+xml">
        <DigestMethod Algorithm="http://www.w3.org/2000/09/xmldsig#sha1"/>
        <DigestValue>M9JMurZvX3KEEiaAAYS13PYYLLA=</DigestValue>
      </Reference>
      <Reference URI="/xl/printerSettings/printerSettings10.bin?ContentType=application/vnd.openxmlformats-officedocument.spreadsheetml.printerSettings">
        <DigestMethod Algorithm="http://www.w3.org/2000/09/xmldsig#sha1"/>
        <DigestValue>fffQ6wuikMCcnPeltvMA9iTY51w=</DigestValue>
      </Reference>
      <Reference URI="/xl/worksheets/sheet44.xml?ContentType=application/vnd.openxmlformats-officedocument.spreadsheetml.worksheet+xml">
        <DigestMethod Algorithm="http://www.w3.org/2000/09/xmldsig#sha1"/>
        <DigestValue>vaAqsTTR+uHWpaAlvSyoRF/KjQ0=</DigestValue>
      </Reference>
      <Reference URI="/xl/theme/theme1.xml?ContentType=application/vnd.openxmlformats-officedocument.theme+xml">
        <DigestMethod Algorithm="http://www.w3.org/2000/09/xmldsig#sha1"/>
        <DigestValue>PbdvkSDWboXE2WgpywxMwukKj94=</DigestValue>
      </Reference>
      <Reference URI="/xl/styles.xml?ContentType=application/vnd.openxmlformats-officedocument.spreadsheetml.styles+xml">
        <DigestMethod Algorithm="http://www.w3.org/2000/09/xmldsig#sha1"/>
        <DigestValue>QJaiu8GDgAvRQvvh5Cqgc1/YTeI=</DigestValue>
      </Reference>
      <Reference URI="/xl/media/image5.emf?ContentType=image/x-emf">
        <DigestMethod Algorithm="http://www.w3.org/2000/09/xmldsig#sha1"/>
        <DigestValue>8BLgTbqOEa5RelH3hX6WpLO6VEE=</DigestValue>
      </Reference>
      <Reference URI="/xl/worksheets/sheet20.xml?ContentType=application/vnd.openxmlformats-officedocument.spreadsheetml.worksheet+xml">
        <DigestMethod Algorithm="http://www.w3.org/2000/09/xmldsig#sha1"/>
        <DigestValue>EML92jXQjiFaTmejbrhBySOJI+Y=</DigestValue>
      </Reference>
      <Reference URI="/xl/printerSettings/printerSettings19.bin?ContentType=application/vnd.openxmlformats-officedocument.spreadsheetml.printerSettings">
        <DigestMethod Algorithm="http://www.w3.org/2000/09/xmldsig#sha1"/>
        <DigestValue>aNq+/25yYBmndysB/6iloounmwU=</DigestValue>
      </Reference>
      <Reference URI="/xl/worksheets/sheet45.xml?ContentType=application/vnd.openxmlformats-officedocument.spreadsheetml.worksheet+xml">
        <DigestMethod Algorithm="http://www.w3.org/2000/09/xmldsig#sha1"/>
        <DigestValue>XYsSdgeid5Abkdm5J8Df0BodFCo=</DigestValue>
      </Reference>
      <Reference URI="/xl/printerSettings/printerSettings9.bin?ContentType=application/vnd.openxmlformats-officedocument.spreadsheetml.printerSettings">
        <DigestMethod Algorithm="http://www.w3.org/2000/09/xmldsig#sha1"/>
        <DigestValue>fffQ6wuikMCcnPeltvMA9iTY51w=</DigestValue>
      </Reference>
      <Reference URI="/xl/worksheets/sheet30.xml?ContentType=application/vnd.openxmlformats-officedocument.spreadsheetml.worksheet+xml">
        <DigestMethod Algorithm="http://www.w3.org/2000/09/xmldsig#sha1"/>
        <DigestValue>ERMhSZGDXwiyB/DsyIH2uq4fYac=</DigestValue>
      </Reference>
      <Reference URI="/xl/printerSettings/printerSettings17.bin?ContentType=application/vnd.openxmlformats-officedocument.spreadsheetml.printerSettings">
        <DigestMethod Algorithm="http://www.w3.org/2000/09/xmldsig#sha1"/>
        <DigestValue>aNq+/25yYBmndysB/6iloounmwU=</DigestValue>
      </Reference>
      <Reference URI="/xl/worksheets/sheet47.xml?ContentType=application/vnd.openxmlformats-officedocument.spreadsheetml.worksheet+xml">
        <DigestMethod Algorithm="http://www.w3.org/2000/09/xmldsig#sha1"/>
        <DigestValue>6wdjG8BY7AqFyZvcA4z3IIm3tMs=</DigestValue>
      </Reference>
      <Reference URI="/xl/printerSettings/printerSettings18.bin?ContentType=application/vnd.openxmlformats-officedocument.spreadsheetml.printerSettings">
        <DigestMethod Algorithm="http://www.w3.org/2000/09/xmldsig#sha1"/>
        <DigestValue>fffQ6wuikMCcnPeltvMA9iTY51w=</DigestValue>
      </Reference>
      <Reference URI="/xl/worksheets/sheet46.xml?ContentType=application/vnd.openxmlformats-officedocument.spreadsheetml.worksheet+xml">
        <DigestMethod Algorithm="http://www.w3.org/2000/09/xmldsig#sha1"/>
        <DigestValue>snRGfejinilDO4wvzw7fPg1V8TQ=</DigestValue>
      </Reference>
      <Reference URI="/xl/printerSettings/printerSettings23.bin?ContentType=application/vnd.openxmlformats-officedocument.spreadsheetml.printerSettings">
        <DigestMethod Algorithm="http://www.w3.org/2000/09/xmldsig#sha1"/>
        <DigestValue>fffQ6wuikMCcnPeltvMA9iTY51w=</DigestValue>
      </Reference>
      <Reference URI="/xl/worksheets/sheet9.xml?ContentType=application/vnd.openxmlformats-officedocument.spreadsheetml.worksheet+xml">
        <DigestMethod Algorithm="http://www.w3.org/2000/09/xmldsig#sha1"/>
        <DigestValue>vxUUjqTskcvGgm+qb+UXlAorR1A=</DigestValue>
      </Reference>
      <Reference URI="/xl/printerSettings/printerSettings6.bin?ContentType=application/vnd.openxmlformats-officedocument.spreadsheetml.printerSettings">
        <DigestMethod Algorithm="http://www.w3.org/2000/09/xmldsig#sha1"/>
        <DigestValue>fffQ6wuikMCcnPeltvMA9iTY51w=</DigestValue>
      </Reference>
      <Reference URI="/xl/worksheets/sheet25.xml?ContentType=application/vnd.openxmlformats-officedocument.spreadsheetml.worksheet+xml">
        <DigestMethod Algorithm="http://www.w3.org/2000/09/xmldsig#sha1"/>
        <DigestValue>jHOa0z+doq+IBGUuwgRe3cIZn2Y=</DigestValue>
      </Reference>
      <Reference URI="/xl/printerSettings/printerSettings13.bin?ContentType=application/vnd.openxmlformats-officedocument.spreadsheetml.printerSettings">
        <DigestMethod Algorithm="http://www.w3.org/2000/09/xmldsig#sha1"/>
        <DigestValue>fffQ6wuikMCcnPeltvMA9iTY51w=</DigestValue>
      </Reference>
      <Reference URI="/xl/worksheets/sheet24.xml?ContentType=application/vnd.openxmlformats-officedocument.spreadsheetml.worksheet+xml">
        <DigestMethod Algorithm="http://www.w3.org/2000/09/xmldsig#sha1"/>
        <DigestValue>ocf27v+Uyfh+j0+xANA/uY4ngts=</DigestValue>
      </Reference>
      <Reference URI="/xl/printerSettings/printerSettings27.bin?ContentType=application/vnd.openxmlformats-officedocument.spreadsheetml.printerSettings">
        <DigestMethod Algorithm="http://www.w3.org/2000/09/xmldsig#sha1"/>
        <DigestValue>T/OS7dWRSPjTyFtr74GiBAr7tqg=</DigestValue>
      </Reference>
      <Reference URI="/xl/worksheets/sheet23.xml?ContentType=application/vnd.openxmlformats-officedocument.spreadsheetml.worksheet+xml">
        <DigestMethod Algorithm="http://www.w3.org/2000/09/xmldsig#sha1"/>
        <DigestValue>8UAffE/20hWDu7FZg+YaqJ1elaY=</DigestValue>
      </Reference>
      <Reference URI="/xl/worksheets/sheet26.xml?ContentType=application/vnd.openxmlformats-officedocument.spreadsheetml.worksheet+xml">
        <DigestMethod Algorithm="http://www.w3.org/2000/09/xmldsig#sha1"/>
        <DigestValue>xmxroXo/y2r9WuqUcWS7vpWvrQY=</DigestValue>
      </Reference>
      <Reference URI="/xl/externalLinks/externalLink2.xml?ContentType=application/vnd.openxmlformats-officedocument.spreadsheetml.externalLink+xml">
        <DigestMethod Algorithm="http://www.w3.org/2000/09/xmldsig#sha1"/>
        <DigestValue>Ky6mzGYJLwvurlzU5ODZwF3Z5vM=</DigestValue>
      </Reference>
      <Reference URI="/xl/worksheets/sheet27.xml?ContentType=application/vnd.openxmlformats-officedocument.spreadsheetml.worksheet+xml">
        <DigestMethod Algorithm="http://www.w3.org/2000/09/xmldsig#sha1"/>
        <DigestValue>FkseMMvHx1EnZWgfcyHDyrvf7Wk=</DigestValue>
      </Reference>
      <Reference URI="/xl/worksheets/sheet19.xml?ContentType=application/vnd.openxmlformats-officedocument.spreadsheetml.worksheet+xml">
        <DigestMethod Algorithm="http://www.w3.org/2000/09/xmldsig#sha1"/>
        <DigestValue>eAEgUliBUn70vNVps3TTp48tNmE=</DigestValue>
      </Reference>
      <Reference URI="/xl/externalLinks/externalLink1.xml?ContentType=application/vnd.openxmlformats-officedocument.spreadsheetml.externalLink+xml">
        <DigestMethod Algorithm="http://www.w3.org/2000/09/xmldsig#sha1"/>
        <DigestValue>AaAC3VJCWX5hmuq+Ug5AotdNPlU=</DigestValue>
      </Reference>
      <Reference URI="/xl/worksheets/sheet21.xml?ContentType=application/vnd.openxmlformats-officedocument.spreadsheetml.worksheet+xml">
        <DigestMethod Algorithm="http://www.w3.org/2000/09/xmldsig#sha1"/>
        <DigestValue>jyX0dFjQ9Id3P5mv6TcmKYWM2tY=</DigestValue>
      </Reference>
      <Reference URI="/xl/worksheets/sheet16.xml?ContentType=application/vnd.openxmlformats-officedocument.spreadsheetml.worksheet+xml">
        <DigestMethod Algorithm="http://www.w3.org/2000/09/xmldsig#sha1"/>
        <DigestValue>1J7zaly6Bja8I1oUO/sXRdoAZDw=</DigestValue>
      </Reference>
      <Reference URI="/xl/printerSettings/printerSettings14.bin?ContentType=application/vnd.openxmlformats-officedocument.spreadsheetml.printerSettings">
        <DigestMethod Algorithm="http://www.w3.org/2000/09/xmldsig#sha1"/>
        <DigestValue>aNq+/25yYBmndysB/6iloounmwU=</DigestValue>
      </Reference>
      <Reference URI="/xl/printerSettings/printerSettings26.bin?ContentType=application/vnd.openxmlformats-officedocument.spreadsheetml.printerSettings">
        <DigestMethod Algorithm="http://www.w3.org/2000/09/xmldsig#sha1"/>
        <DigestValue>fffQ6wuikMCcnPeltvMA9iTY51w=</DigestValue>
      </Reference>
      <Reference URI="/xl/worksheets/sheet22.xml?ContentType=application/vnd.openxmlformats-officedocument.spreadsheetml.worksheet+xml">
        <DigestMethod Algorithm="http://www.w3.org/2000/09/xmldsig#sha1"/>
        <DigestValue>mOXtD4IfVch5HeqVaGy+Jdy+7VE=</DigestValue>
      </Reference>
      <Reference URI="/xl/printerSettings/printerSettings25.bin?ContentType=application/vnd.openxmlformats-officedocument.spreadsheetml.printerSettings">
        <DigestMethod Algorithm="http://www.w3.org/2000/09/xmldsig#sha1"/>
        <DigestValue>aNq+/25yYBmndysB/6iloounmwU=</DigestValue>
      </Reference>
      <Reference URI="/xl/worksheets/sheet7.xml?ContentType=application/vnd.openxmlformats-officedocument.spreadsheetml.worksheet+xml">
        <DigestMethod Algorithm="http://www.w3.org/2000/09/xmldsig#sha1"/>
        <DigestValue>9KSDVAh0oPAzsRzDhMlUJRvtxq0=</DigestValue>
      </Reference>
      <Reference URI="/xl/printerSettings/printerSettings29.bin?ContentType=application/vnd.openxmlformats-officedocument.spreadsheetml.printerSettings">
        <DigestMethod Algorithm="http://www.w3.org/2000/09/xmldsig#sha1"/>
        <DigestValue>aj9w94Uq2zy1ld4yUqeCyKXaxZ8=</DigestValue>
      </Reference>
      <Reference URI="/xl/worksheets/sheet6.xml?ContentType=application/vnd.openxmlformats-officedocument.spreadsheetml.worksheet+xml">
        <DigestMethod Algorithm="http://www.w3.org/2000/09/xmldsig#sha1"/>
        <DigestValue>b5xDkkMevf/7A78H0+M3BIIzbZU=</DigestValue>
      </Reference>
      <Reference URI="/xl/printerSettings/printerSettings30.bin?ContentType=application/vnd.openxmlformats-officedocument.spreadsheetml.printerSettings">
        <DigestMethod Algorithm="http://www.w3.org/2000/09/xmldsig#sha1"/>
        <DigestValue>fffQ6wuikMCcnPeltvMA9iTY51w=</DigestValue>
      </Reference>
      <Reference URI="/xl/worksheets/sheet5.xml?ContentType=application/vnd.openxmlformats-officedocument.spreadsheetml.worksheet+xml">
        <DigestMethod Algorithm="http://www.w3.org/2000/09/xmldsig#sha1"/>
        <DigestValue>O1bCP2f2hS1cJAUJxrdJOkoBe9w=</DigestValue>
      </Reference>
      <Reference URI="/xl/printerSettings/printerSettings7.bin?ContentType=application/vnd.openxmlformats-officedocument.spreadsheetml.printerSettings">
        <DigestMethod Algorithm="http://www.w3.org/2000/09/xmldsig#sha1"/>
        <DigestValue>fffQ6wuikMCcnPeltvMA9iTY51w=</DigestValue>
      </Reference>
      <Reference URI="/xl/worksheets/sheet8.xml?ContentType=application/vnd.openxmlformats-officedocument.spreadsheetml.worksheet+xml">
        <DigestMethod Algorithm="http://www.w3.org/2000/09/xmldsig#sha1"/>
        <DigestValue>35wNl3NTpd6JAINUC1g2On3lhG0=</DigestValue>
      </Reference>
      <Reference URI="/xl/printerSettings/printerSettings28.bin?ContentType=application/vnd.openxmlformats-officedocument.spreadsheetml.printerSettings">
        <DigestMethod Algorithm="http://www.w3.org/2000/09/xmldsig#sha1"/>
        <DigestValue>fffQ6wuikMCcnPeltvMA9iTY51w=</DigestValue>
      </Reference>
      <Reference URI="/xl/worksheets/sheet17.xml?ContentType=application/vnd.openxmlformats-officedocument.spreadsheetml.worksheet+xml">
        <DigestMethod Algorithm="http://www.w3.org/2000/09/xmldsig#sha1"/>
        <DigestValue>+O1W6Zw/MwxPXtwKA1Ne7jHHXD8=</DigestValue>
      </Reference>
      <Reference URI="/xl/printerSettings/printerSettings24.bin?ContentType=application/vnd.openxmlformats-officedocument.spreadsheetml.printerSettings">
        <DigestMethod Algorithm="http://www.w3.org/2000/09/xmldsig#sha1"/>
        <DigestValue>fffQ6wuikMCcnPeltvMA9iTY51w=</DigestValue>
      </Reference>
      <Reference URI="/xl/worksheets/sheet13.xml?ContentType=application/vnd.openxmlformats-officedocument.spreadsheetml.worksheet+xml">
        <DigestMethod Algorithm="http://www.w3.org/2000/09/xmldsig#sha1"/>
        <DigestValue>FBBi1coMfZji43CGIxDBZbigf/s=</DigestValue>
      </Reference>
      <Reference URI="/xl/printerSettings/printerSettings8.bin?ContentType=application/vnd.openxmlformats-officedocument.spreadsheetml.printerSettings">
        <DigestMethod Algorithm="http://www.w3.org/2000/09/xmldsig#sha1"/>
        <DigestValue>fffQ6wuikMCcnPeltvMA9iTY51w=</DigestValue>
      </Reference>
      <Reference URI="/xl/worksheets/sheet15.xml?ContentType=application/vnd.openxmlformats-officedocument.spreadsheetml.worksheet+xml">
        <DigestMethod Algorithm="http://www.w3.org/2000/09/xmldsig#sha1"/>
        <DigestValue>AhQbSCKLfVAjpgRul39WvZtAR2A=</DigestValue>
      </Reference>
      <Reference URI="/xl/drawings/vmlDrawing1.vml?ContentType=application/vnd.openxmlformats-officedocument.vmlDrawing">
        <DigestMethod Algorithm="http://www.w3.org/2000/09/xmldsig#sha1"/>
        <DigestValue>2KFXGo0qzqPKgItfVb30ncuR+6M=</DigestValue>
      </Reference>
      <Reference URI="/xl/printerSettings/printerSettings20.bin?ContentType=application/vnd.openxmlformats-officedocument.spreadsheetml.printerSettings">
        <DigestMethod Algorithm="http://www.w3.org/2000/09/xmldsig#sha1"/>
        <DigestValue>aNq+/25yYBmndysB/6iloounmwU=</DigestValue>
      </Reference>
      <Reference URI="/xl/media/image2.emf?ContentType=image/x-emf">
        <DigestMethod Algorithm="http://www.w3.org/2000/09/xmldsig#sha1"/>
        <DigestValue>Ig4pPqLy+J/IAigIsHiKsfpzkqE=</DigestValue>
      </Reference>
      <Reference URI="/xl/drawings/drawing17.xml?ContentType=application/vnd.openxmlformats-officedocument.drawing+xml">
        <DigestMethod Algorithm="http://www.w3.org/2000/09/xmldsig#sha1"/>
        <DigestValue>/f3I2SSXg3uEFsJhcaugmzqtfw8=</DigestValue>
      </Reference>
      <Reference URI="/xl/printerSettings/printerSettings34.bin?ContentType=application/vnd.openxmlformats-officedocument.spreadsheetml.printerSettings">
        <DigestMethod Algorithm="http://www.w3.org/2000/09/xmldsig#sha1"/>
        <DigestValue>aNq+/25yYBmndysB/6iloounmwU=</DigestValue>
      </Reference>
      <Reference URI="/xl/worksheets/sheet3.xml?ContentType=application/vnd.openxmlformats-officedocument.spreadsheetml.worksheet+xml">
        <DigestMethod Algorithm="http://www.w3.org/2000/09/xmldsig#sha1"/>
        <DigestValue>9Lf9g6u4clEiTWKqUXPqEw3bbBY=</DigestValue>
      </Reference>
      <Reference URI="/xl/drawings/drawing12.xml?ContentType=application/vnd.openxmlformats-officedocument.drawing+xml">
        <DigestMethod Algorithm="http://www.w3.org/2000/09/xmldsig#sha1"/>
        <DigestValue>fY9p5Hvuk2is4kZ9B2ZQQpWslMg=</DigestValue>
      </Reference>
      <Reference URI="/xl/printerSettings/printerSettings37.bin?ContentType=application/vnd.openxmlformats-officedocument.spreadsheetml.printerSettings">
        <DigestMethod Algorithm="http://www.w3.org/2000/09/xmldsig#sha1"/>
        <DigestValue>T/OS7dWRSPjTyFtr74GiBAr7tqg=</DigestValue>
      </Reference>
      <Reference URI="/xl/drawings/drawing16.xml?ContentType=application/vnd.openxmlformats-officedocument.drawing+xml">
        <DigestMethod Algorithm="http://www.w3.org/2000/09/xmldsig#sha1"/>
        <DigestValue>TM24SIr4Os+55qyqHHr3wPjMP9Y=</DigestValue>
      </Reference>
      <Reference URI="/xl/drawings/drawing15.xml?ContentType=application/vnd.openxmlformats-officedocument.drawing+xml">
        <DigestMethod Algorithm="http://www.w3.org/2000/09/xmldsig#sha1"/>
        <DigestValue>NgLicvDc5DL7SWtododiNQCRyFo=</DigestValue>
      </Reference>
      <Reference URI="/xl/drawings/drawing14.xml?ContentType=application/vnd.openxmlformats-officedocument.drawing+xml">
        <DigestMethod Algorithm="http://www.w3.org/2000/09/xmldsig#sha1"/>
        <DigestValue>2OH25uW3nXEGMYvzX2jnTRX/vZE=</DigestValue>
      </Reference>
      <Reference URI="/xl/media/image1.png?ContentType=image/png">
        <DigestMethod Algorithm="http://www.w3.org/2000/09/xmldsig#sha1"/>
        <DigestValue>4qmumS8Vkk1ib7+O7VZpxz3xt5E=</DigestValue>
      </Reference>
      <Reference URI="/xl/printerSettings/printerSettings35.bin?ContentType=application/vnd.openxmlformats-officedocument.spreadsheetml.printerSettings">
        <DigestMethod Algorithm="http://www.w3.org/2000/09/xmldsig#sha1"/>
        <DigestValue>fffQ6wuikMCcnPeltvMA9iTY51w=</DigestValue>
      </Reference>
      <Reference URI="/xl/worksheets/sheet1.xml?ContentType=application/vnd.openxmlformats-officedocument.spreadsheetml.worksheet+xml">
        <DigestMethod Algorithm="http://www.w3.org/2000/09/xmldsig#sha1"/>
        <DigestValue>jEmZAccrmYKoGvag/wAgF7krKPk=</DigestValue>
      </Reference>
      <Reference URI="/xl/drawings/drawing4.xml?ContentType=application/vnd.openxmlformats-officedocument.drawing+xml">
        <DigestMethod Algorithm="http://www.w3.org/2000/09/xmldsig#sha1"/>
        <DigestValue>fihjmR4k0gZBGjkc4uH5P3sG86I=</DigestValue>
      </Reference>
      <Reference URI="/xl/drawings/drawing13.xml?ContentType=application/vnd.openxmlformats-officedocument.drawing+xml">
        <DigestMethod Algorithm="http://www.w3.org/2000/09/xmldsig#sha1"/>
        <DigestValue>oXdfxll/vTsTVM2a76uhmVDw7j0=</DigestValue>
      </Reference>
      <Reference URI="/xl/drawings/drawing11.xml?ContentType=application/vnd.openxmlformats-officedocument.drawing+xml">
        <DigestMethod Algorithm="http://www.w3.org/2000/09/xmldsig#sha1"/>
        <DigestValue>EjNFnGualgumyDC8iI5wl2DBznY=</DigestValue>
      </Reference>
      <Reference URI="/xl/drawings/drawing10.xml?ContentType=application/vnd.openxmlformats-officedocument.drawing+xml">
        <DigestMethod Algorithm="http://www.w3.org/2000/09/xmldsig#sha1"/>
        <DigestValue>mzxx9h+wKx0xdrRtus7FOBIWkZM=</DigestValue>
      </Reference>
      <Reference URI="/xl/printerSettings/printerSettings4.bin?ContentType=application/vnd.openxmlformats-officedocument.spreadsheetml.printerSettings">
        <DigestMethod Algorithm="http://www.w3.org/2000/09/xmldsig#sha1"/>
        <DigestValue>fffQ6wuikMCcnPeltvMA9iTY51w=</DigestValue>
      </Reference>
      <Reference URI="/xl/worksheets/sheet2.xml?ContentType=application/vnd.openxmlformats-officedocument.spreadsheetml.worksheet+xml">
        <DigestMethod Algorithm="http://www.w3.org/2000/09/xmldsig#sha1"/>
        <DigestValue>9PWOtWytrm4qNoQlEI5gKyeEnDg=</DigestValue>
      </Reference>
      <Reference URI="/xl/printerSettings/printerSettings3.bin?ContentType=application/vnd.openxmlformats-officedocument.spreadsheetml.printerSettings">
        <DigestMethod Algorithm="http://www.w3.org/2000/09/xmldsig#sha1"/>
        <DigestValue>fffQ6wuikMCcnPeltvMA9iTY51w=</DigestValue>
      </Reference>
      <Reference URI="/xl/worksheets/sheet4.xml?ContentType=application/vnd.openxmlformats-officedocument.spreadsheetml.worksheet+xml">
        <DigestMethod Algorithm="http://www.w3.org/2000/09/xmldsig#sha1"/>
        <DigestValue>gRJx1SxOi9BBgigTirEAHpFYIqk=</DigestValue>
      </Reference>
      <Reference URI="/xl/printerSettings/printerSettings40.bin?ContentType=application/vnd.openxmlformats-officedocument.spreadsheetml.printerSettings">
        <DigestMethod Algorithm="http://www.w3.org/2000/09/xmldsig#sha1"/>
        <DigestValue>fffQ6wuikMCcnPeltvMA9iTY51w=</DigestValue>
      </Reference>
      <Reference URI="/xl/workbook.xml?ContentType=application/vnd.openxmlformats-officedocument.spreadsheetml.sheet.main+xml">
        <DigestMethod Algorithm="http://www.w3.org/2000/09/xmldsig#sha1"/>
        <DigestValue>TjUtQjZVmGcshAT1hrTXj6EbHbM=</DigestValue>
      </Reference>
      <Reference URI="/xl/printerSettings/printerSettings39.bin?ContentType=application/vnd.openxmlformats-officedocument.spreadsheetml.printerSettings">
        <DigestMethod Algorithm="http://www.w3.org/2000/09/xmldsig#sha1"/>
        <DigestValue>aj9w94Uq2zy1ld4yUqeCyKXaxZ8=</DigestValue>
      </Reference>
      <Reference URI="/xl/drawings/drawing9.xml?ContentType=application/vnd.openxmlformats-officedocument.drawing+xml">
        <DigestMethod Algorithm="http://www.w3.org/2000/09/xmldsig#sha1"/>
        <DigestValue>+FK5iK0/3qW8PEMHO/O/rps7KHA=</DigestValue>
      </Reference>
      <Reference URI="/xl/drawings/drawing8.xml?ContentType=application/vnd.openxmlformats-officedocument.drawing+xml">
        <DigestMethod Algorithm="http://www.w3.org/2000/09/xmldsig#sha1"/>
        <DigestValue>L3YCjwfFS+OYX5KVZ21TDdaGuhA=</DigestValue>
      </Reference>
      <Reference URI="/xl/drawings/drawing5.xml?ContentType=application/vnd.openxmlformats-officedocument.drawing+xml">
        <DigestMethod Algorithm="http://www.w3.org/2000/09/xmldsig#sha1"/>
        <DigestValue>dJxXL3SIMqFqfpJ6R9GRBslrVPQ=</DigestValue>
      </Reference>
      <Reference URI="/xl/media/image8.png?ContentType=image/png">
        <DigestMethod Algorithm="http://www.w3.org/2000/09/xmldsig#sha1"/>
        <DigestValue>58v2Ih5DD5p08hphkqF2tCkETno=</DigestValue>
      </Reference>
      <Reference URI="/xl/printerSettings/printerSettings38.bin?ContentType=application/vnd.openxmlformats-officedocument.spreadsheetml.printerSettings">
        <DigestMethod Algorithm="http://www.w3.org/2000/09/xmldsig#sha1"/>
        <DigestValue>fffQ6wuikMCcnPeltvMA9iTY51w=</DigestValue>
      </Reference>
      <Reference URI="/xl/drawings/drawing6.xml?ContentType=application/vnd.openxmlformats-officedocument.drawing+xml">
        <DigestMethod Algorithm="http://www.w3.org/2000/09/xmldsig#sha1"/>
        <DigestValue>Cm20C6/NOwFpR7x4+/cAFppuiqg=</DigestValue>
      </Reference>
      <Reference URI="/xl/drawings/drawing7.xml?ContentType=application/vnd.openxmlformats-officedocument.drawing+xml">
        <DigestMethod Algorithm="http://www.w3.org/2000/09/xmldsig#sha1"/>
        <DigestValue>/o6gLh3G9zPIPtpkIIc5I4Kut40=</DigestValue>
      </Reference>
      <Reference URI="/xl/printerSettings/printerSettings36.bin?ContentType=application/vnd.openxmlformats-officedocument.spreadsheetml.printerSettings">
        <DigestMethod Algorithm="http://www.w3.org/2000/09/xmldsig#sha1"/>
        <DigestValue>fffQ6wuikMCcnPeltvMA9iTY51w=</DigestValue>
      </Reference>
      <Reference URI="/xl/drawings/drawing1.xml?ContentType=application/vnd.openxmlformats-officedocument.drawing+xml">
        <DigestMethod Algorithm="http://www.w3.org/2000/09/xmldsig#sha1"/>
        <DigestValue>SGtNsj4+v+ZVU3EUOHwUD+CMNCk=</DigestValue>
      </Reference>
      <Reference URI="/xl/printerSettings/printerSettings5.bin?ContentType=application/vnd.openxmlformats-officedocument.spreadsheetml.printerSettings">
        <DigestMethod Algorithm="http://www.w3.org/2000/09/xmldsig#sha1"/>
        <DigestValue>aNq+/25yYBmndysB/6iloounmwU=</DigestValue>
      </Reference>
      <Reference URI="/xl/worksheets/sheet35.xml?ContentType=application/vnd.openxmlformats-officedocument.spreadsheetml.worksheet+xml">
        <DigestMethod Algorithm="http://www.w3.org/2000/09/xmldsig#sha1"/>
        <DigestValue>bouv8AoHL2OEsB1nnXPMOv0Jm64=</DigestValue>
      </Reference>
      <Reference URI="/xl/printerSettings/printerSettings46.bin?ContentType=application/vnd.openxmlformats-officedocument.spreadsheetml.printerSettings">
        <DigestMethod Algorithm="http://www.w3.org/2000/09/xmldsig#sha1"/>
        <DigestValue>fffQ6wuikMCcnPeltvMA9iTY51w=</DigestValue>
      </Reference>
      <Reference URI="/xl/worksheets/sheet34.xml?ContentType=application/vnd.openxmlformats-officedocument.spreadsheetml.worksheet+xml">
        <DigestMethod Algorithm="http://www.w3.org/2000/09/xmldsig#sha1"/>
        <DigestValue>N/8RxQQgIOdxsiqZNKMdxtnKgFs=</DigestValue>
      </Reference>
      <Reference URI="/xl/printerSettings/printerSettings45.bin?ContentType=application/vnd.openxmlformats-officedocument.spreadsheetml.printerSettings">
        <DigestMethod Algorithm="http://www.w3.org/2000/09/xmldsig#sha1"/>
        <DigestValue>aNq+/25yYBmndysB/6iloounmwU=</DigestValue>
      </Reference>
      <Reference URI="/xl/worksheets/sheet38.xml?ContentType=application/vnd.openxmlformats-officedocument.spreadsheetml.worksheet+xml">
        <DigestMethod Algorithm="http://www.w3.org/2000/09/xmldsig#sha1"/>
        <DigestValue>1NJro+32SRAfYzN5zZ+hs7FVPEY=</DigestValue>
      </Reference>
      <Reference URI="/xl/printerSettings/printerSettings33.bin?ContentType=application/vnd.openxmlformats-officedocument.spreadsheetml.printerSettings">
        <DigestMethod Algorithm="http://www.w3.org/2000/09/xmldsig#sha1"/>
        <DigestValue>fffQ6wuikMCcnPeltvMA9iTY51w=</DigestValue>
      </Reference>
      <Reference URI="/xl/worksheets/sheet42.xml?ContentType=application/vnd.openxmlformats-officedocument.spreadsheetml.worksheet+xml">
        <DigestMethod Algorithm="http://www.w3.org/2000/09/xmldsig#sha1"/>
        <DigestValue>JrByhmc5ff8AU+TF8z3zJcRYnDI=</DigestValue>
      </Reference>
      <Reference URI="/xl/printerSettings/printerSettings32.bin?ContentType=application/vnd.openxmlformats-officedocument.spreadsheetml.printerSettings">
        <DigestMethod Algorithm="http://www.w3.org/2000/09/xmldsig#sha1"/>
        <DigestValue>T/OS7dWRSPjTyFtr74GiBAr7tqg=</DigestValue>
      </Reference>
      <Reference URI="/xl/media/image3.emf?ContentType=image/x-emf">
        <DigestMethod Algorithm="http://www.w3.org/2000/09/xmldsig#sha1"/>
        <DigestValue>A8gv5OvlxmqJjVlAp78e4hNDVGs=</DigestValue>
      </Reference>
      <Reference URI="/xl/media/image4.emf?ContentType=image/x-emf">
        <DigestMethod Algorithm="http://www.w3.org/2000/09/xmldsig#sha1"/>
        <DigestValue>FCAfuQuE5eIL7A4NKOS1X2lZRcI=</DigestValue>
      </Reference>
      <Reference URI="/xl/printerSettings/printerSettings31.bin?ContentType=application/vnd.openxmlformats-officedocument.spreadsheetml.printerSettings">
        <DigestMethod Algorithm="http://www.w3.org/2000/09/xmldsig#sha1"/>
        <DigestValue>cZTKl6EkMrcKP3fKhM5rm/Nx7so=</DigestValue>
      </Reference>
      <Reference URI="/xl/worksheets/sheet43.xml?ContentType=application/vnd.openxmlformats-officedocument.spreadsheetml.worksheet+xml">
        <DigestMethod Algorithm="http://www.w3.org/2000/09/xmldsig#sha1"/>
        <DigestValue>55DxwJ8bzPEVnkWodLHHg7cjyIs=</DigestValue>
      </Reference>
      <Reference URI="/xl/media/image6.emf?ContentType=image/x-emf">
        <DigestMethod Algorithm="http://www.w3.org/2000/09/xmldsig#sha1"/>
        <DigestValue>g+CqraH8XguRrQJ8iFFgQ5QclN8=</DigestValue>
      </Reference>
      <Reference URI="/xl/printerSettings/printerSettings44.bin?ContentType=application/vnd.openxmlformats-officedocument.spreadsheetml.printerSettings">
        <DigestMethod Algorithm="http://www.w3.org/2000/09/xmldsig#sha1"/>
        <DigestValue>aNq+/25yYBmndysB/6iloounmwU=</DigestValue>
      </Reference>
      <Reference URI="/xl/worksheets/sheet33.xml?ContentType=application/vnd.openxmlformats-officedocument.spreadsheetml.worksheet+xml">
        <DigestMethod Algorithm="http://www.w3.org/2000/09/xmldsig#sha1"/>
        <DigestValue>fIfMYP3cqfChMUGWpSGxqvhbeK0=</DigestValue>
      </Reference>
      <Reference URI="/xl/sharedStrings.xml?ContentType=application/vnd.openxmlformats-officedocument.spreadsheetml.sharedStrings+xml">
        <DigestMethod Algorithm="http://www.w3.org/2000/09/xmldsig#sha1"/>
        <DigestValue>8vDJ3N17TZSdcAfjaX3WIPcEsVg=</DigestValue>
      </Reference>
      <Reference URI="/xl/worksheets/sheet32.xml?ContentType=application/vnd.openxmlformats-officedocument.spreadsheetml.worksheet+xml">
        <DigestMethod Algorithm="http://www.w3.org/2000/09/xmldsig#sha1"/>
        <DigestValue>+LTI6q3mS0LZfjOtbOZqoFGGy6Y=</DigestValue>
      </Reference>
      <Reference URI="/xl/media/image7.emf?ContentType=image/x-emf">
        <DigestMethod Algorithm="http://www.w3.org/2000/09/xmldsig#sha1"/>
        <DigestValue>UzbYg1RRUO5svoZcL6yE7+KQVnI=</DigestValue>
      </Reference>
      <Reference URI="/xl/printerSettings/printerSettings2.bin?ContentType=application/vnd.openxmlformats-officedocument.spreadsheetml.printerSettings">
        <DigestMethod Algorithm="http://www.w3.org/2000/09/xmldsig#sha1"/>
        <DigestValue>cZTKl6EkMrcKP3fKhM5rm/Nx7so=</DigestValue>
      </Reference>
      <Reference URI="/xl/worksheets/sheet40.xml?ContentType=application/vnd.openxmlformats-officedocument.spreadsheetml.worksheet+xml">
        <DigestMethod Algorithm="http://www.w3.org/2000/09/xmldsig#sha1"/>
        <DigestValue>9i5tKH3hEYnuVxDS4jlyzHN+pqQ=</DigestValue>
      </Reference>
      <Reference URI="/xl/printerSettings/printerSettings41.bin?ContentType=application/vnd.openxmlformats-officedocument.spreadsheetml.printerSettings">
        <DigestMethod Algorithm="http://www.w3.org/2000/09/xmldsig#sha1"/>
        <DigestValue>cZTKl6EkMrcKP3fKhM5rm/Nx7so=</DigestValue>
      </Reference>
      <Reference URI="/xl/worksheets/sheet39.xml?ContentType=application/vnd.openxmlformats-officedocument.spreadsheetml.worksheet+xml">
        <DigestMethod Algorithm="http://www.w3.org/2000/09/xmldsig#sha1"/>
        <DigestValue>BV6d8rlKVChF5AKgr8/qj6ESQr0=</DigestValue>
      </Reference>
      <Reference URI="/xl/printerSettings/printerSettings42.bin?ContentType=application/vnd.openxmlformats-officedocument.spreadsheetml.printerSettings">
        <DigestMethod Algorithm="http://www.w3.org/2000/09/xmldsig#sha1"/>
        <DigestValue>aNq+/25yYBmndysB/6iloounmwU=</DigestValue>
      </Reference>
      <Reference URI="/xl/worksheets/sheet41.xml?ContentType=application/vnd.openxmlformats-officedocument.spreadsheetml.worksheet+xml">
        <DigestMethod Algorithm="http://www.w3.org/2000/09/xmldsig#sha1"/>
        <DigestValue>sCbTEh41W1DvDiqIt+zXE4GPAGg=</DigestValue>
      </Reference>
      <Reference URI="/xl/printerSettings/printerSettings43.bin?ContentType=application/vnd.openxmlformats-officedocument.spreadsheetml.printerSettings">
        <DigestMethod Algorithm="http://www.w3.org/2000/09/xmldsig#sha1"/>
        <DigestValue>fffQ6wuikMCcnPeltvMA9iTY51w=</DigestValue>
      </Reference>
      <Reference URI="/xl/worksheets/sheet36.xml?ContentType=application/vnd.openxmlformats-officedocument.spreadsheetml.worksheet+xml">
        <DigestMethod Algorithm="http://www.w3.org/2000/09/xmldsig#sha1"/>
        <DigestValue>tkZ7bONzAktJP0kx3c+Q5GMjzZI=</DigestValue>
      </Reference>
      <Reference URI="/xl/drawings/drawing2.xml?ContentType=application/vnd.openxmlformats-officedocument.drawing+xml">
        <DigestMethod Algorithm="http://www.w3.org/2000/09/xmldsig#sha1"/>
        <DigestValue>E+UtzzE2myu2HzXso1m3tILeruU=</DigestValue>
      </Reference>
      <Reference URI="/xl/printerSettings/printerSettings47.bin?ContentType=application/vnd.openxmlformats-officedocument.spreadsheetml.printerSettings">
        <DigestMethod Algorithm="http://www.w3.org/2000/09/xmldsig#sha1"/>
        <DigestValue>T/OS7dWRSPjTyFtr74GiBAr7tqg=</DigestValue>
      </Reference>
      <Reference URI="/xl/worksheets/sheet37.xml?ContentType=application/vnd.openxmlformats-officedocument.spreadsheetml.worksheet+xml">
        <DigestMethod Algorithm="http://www.w3.org/2000/09/xmldsig#sha1"/>
        <DigestValue>SMjOdouaB2XJTAesfFsDTtP6UW4=</DigestValue>
      </Reference>
      <Reference URI="/xl/calcChain.xml?ContentType=application/vnd.openxmlformats-officedocument.spreadsheetml.calcChain+xml">
        <DigestMethod Algorithm="http://www.w3.org/2000/09/xmldsig#sha1"/>
        <DigestValue>WCke3D2tbUtmmChnQwzIbX9MpIE=</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4vf+KMcpYLJe0p6/0OKWXlSJvDA=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mhMxQA2DSo+OqoSUusZYLufo9Aw=</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n/Ke3iQXOGmJGEpPFiNoOqV2XxE=</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yt++Ewlk+30tBZxfBzGjgmWs8b4=</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DkRFVHbRBGdMIJ1bMDlqDzaK8vI=</DigestValue>
      </Reference>
      <Reference URI="/xl/worksheets/_rels/sheet4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N8YlZFsNcL3qYvMnIb2HJJayIUk=</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8Zljj1ffsmmrf+WGfpjluRm5K1c=</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MOXMpZL5pGyBPyclh1lmogl5YsY=</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MOXMpZL5pGyBPyclh1lmogl5YsY=</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MOXMpZL5pGyBPyclh1lmogl5YsY=</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IbyN+53U2bN/UJdQVfX6jFCXj80=</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A6hY66o+bxmwQsLOWT+7Cjf1jq0=</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2"/>
            <mdssi:RelationshipReference SourceId="rId16"/>
            <mdssi:RelationshipReference SourceId="rId29"/>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0"/>
            <mdssi:RelationshipReference SourceId="rId41"/>
            <mdssi:RelationshipReference SourceId="rId1"/>
            <mdssi:RelationshipReference SourceId="rId6"/>
            <mdssi:RelationshipReference SourceId="rId15"/>
            <mdssi:RelationshipReference SourceId="rId23"/>
            <mdssi:RelationshipReference SourceId="rId28"/>
            <mdssi:RelationshipReference SourceId="rId36"/>
            <mdssi:RelationshipReference SourceId="rId49"/>
          </Transform>
          <Transform Algorithm="http://www.w3.org/TR/2001/REC-xml-c14n-20010315"/>
        </Transforms>
        <DigestMethod Algorithm="http://www.w3.org/2000/09/xmldsig#sha1"/>
        <DigestValue>kIdb3jugl2zLJkLVv+rOivtowj4=</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worksheets/_rels/sheet2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7PvKYoiqLDu3oKHVOfO/T5uj0TE=</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Wl0WFgO9FnSvfNJcQedW/QkoFtw=</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UeKzSbTD/vKPgJzIJBywWVnFEFg=</DigestValue>
      </Reference>
      <Reference URI="/xl/worksheets/_rels/sheet3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UeohidjcySe99H7QmzHSZ+BrqtQ=</DigestValue>
      </Reference>
      <Reference URI="/xl/worksheets/_rels/sheet3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DPDQbahMOL9PNmVTQJvlfx4cwyI=</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PAX3XemysGqTVGEcmBTyNL/Q2Ss=</DigestValue>
      </Reference>
      <Reference URI="/xl/worksheets/_rels/sheet2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rR3NdS/a0gIJVYYpT9EyemJQpig=</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9twV4m1ZUMjMMoWaN33yco5VwuI=</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LNyE2Dn5TIhEA676Aj9wmbBDn4M=</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P+sV21a4ji9HFItd3E3YScdtTdc=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wGL9PgCB2INqnaAdZm+z+PWlMUM=</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FQK0tyRcG+6Tqxsqf2fxoWrBsu8=</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YHPLb2kfyxMofiKHaMMnWdHKsM0=</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8yGaDxOXAd9YB6UgP6xzcEpbY40=</DigestValue>
      </Reference>
      <Reference URI="/xl/worksheets/_rels/sheet3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KgxdoqWL8DKc5QsAdNvqSodczf8=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PreraMnMX+5DbJU7ltS8kLcvcck=</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/YVoyUSWg/lV5vio/XEhtHpiCXA=</DigestValue>
      </Reference>
    </Manifest>
    <SignatureProperties>
      <SignatureProperty Id="idSignatureTime" Target="#idPackageSignature">
        <mdssi:SignatureTime>
          <mdssi:Format>YYYY-MM-DDThh:mm:ssTZD</mdssi:Format>
          <mdssi:Value>2022-04-08T15:54:13Z</mdssi:Value>
        </mdssi:SignatureTime>
      </SignatureProperty>
    </SignatureProperties>
  </Object>
  <Object Id="idOfficeObject">
    <SignatureProperties>
      <SignatureProperty Id="idOfficeV1Details" Target="#idPackageSignature">
        <SignatureInfoV1 xmlns="http://schemas.microsoft.com/office/2006/digsig">
          <SetupID>{8485C683-47C0-470D-B793-BEDE6F0477F0}</SetupID>
          <SignatureText>Octavio Sallustro</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2022-04-08T15:54:13Z</xd:SigningTime>
          <xd:SigningCertificate>
            <xd:Cert>
              <xd:CertDigest>
                <DigestMethod Algorithm="http://www.w3.org/2000/09/xmldsig#sha1"/>
                <DigestValue>XHx1y/ZFFyrGcHThrcfelR3KM/4=</DigestValue>
              </xd:CertDigest>
              <xd:IssuerSerial>
                <X509IssuerName>C=PY, O=DOCUMENTA S.A., CN=CA-DOCUMENTA S.A., SERIALNUMBER=RUC 80050172-1</X509IssuerName>
                <X509SerialNumber>1387083222854986056</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FIBAACfAAAAAAAAAAAAAAC6FwAAOwsAACBFTUYAAAEACBwAAKoAAAAGAAAAAAAAAAAAAAAAAAAAgAcAADgEAABYAQAAwgAAAAAAAAAAAAAAAAAAAMA/BQDQ9QIACgAAABAAAAAAAAAAAAAAAEsAAAAQAAAAAAAAAAUAAAAeAAAAGAAAAAAAAAAAAAAAUwEAAKAAAAAnAAAAGAAAAAEAAAAAAAAAAAAAAAAAAAAlAAAADAAAAAEAAABMAAAAZAAAAAAAAAAAAAAAUgEAAJ8AAAAAAAAAAAAAAF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SAQAAnwAAAAAAAAAAAAAAUwEAAKAAAAAhAPAAAAAAAAAAAAAAAIA/AAAAAAAAAAAAAIA/AAAAAAAAAAAAAAAAAAAAAAAAAAAAAAAAAAAAAAAAAAAlAAAADAAAAAAAAIAoAAAADAAAAAEAAAAnAAAAGAAAAAEAAAAAAAAA8PDwAAAAAAAlAAAADAAAAAEAAABMAAAAZAAAAAAAAAAAAAAAUgEAAJ8AAAAAAAAAAAAAAFMBAACgAAAAIQDwAAAAAAAAAAAAAACAPwAAAAAAAAAAAACAPwAAAAAAAAAAAAAAAAAAAAAAAAAAAAAAAAAAAAAAAAAAJQAAAAwAAAAAAACAKAAAAAwAAAABAAAAJwAAABgAAAABAAAAAAAAAPDw8AAAAAAAJQAAAAwAAAABAAAATAAAAGQAAAAAAAAAAAAAAFIBAACfAAAAAAAAAAAAAABTAQAAoAAAACEA8AAAAAAAAAAAAAAAgD8AAAAAAAAAAAAAgD8AAAAAAAAAAAAAAAAAAAAAAAAAAAAAAAAAAAAAAAAAACUAAAAMAAAAAAAAgCgAAAAMAAAAAQAAACcAAAAYAAAAAQAAAAAAAADw8PAAAAAAACUAAAAMAAAAAQAAAEwAAABkAAAAAAAAAAAAAABSAQAAnwAAAAAAAAAAAAAAUwEAAKAAAAAhAPAAAAAAAAAAAAAAAIA/AAAAAAAAAAAAAIA/AAAAAAAAAAAAAAAAAAAAAAAAAAAAAAAAAAAAAAAAAAAlAAAADAAAAAAAAIAoAAAADAAAAAEAAAAnAAAAGAAAAAEAAAAAAAAA////AAAAAAAlAAAADAAAAAEAAABMAAAAZAAAAAAAAAAAAAAAUgEAAJ8AAAAAAAAAAAAAAFMBAACgAAAAIQDwAAAAAAAAAAAAAACAPwAAAAAAAAAAAACAPwAAAAAAAAAAAAAAAAAAAAAAAAAAAAAAAAAAAAAAAAAAJQAAAAwAAAAAAACAKAAAAAwAAAABAAAAJwAAABgAAAABAAAAAAAAAP///wAAAAAAJQAAAAwAAAABAAAATAAAAGQAAAAAAAAAAAAAAFIBAACfAAAAAAAAAAAAAABT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GAAAANAEAABUAAAD/AAAABgAAADYAAAAQAAAAIQDwAAAAAAAAAAAAAACAPwAAAAAAAAAAAACAPwAAAAAAAAAAAAAAAAAAAAAAAAAAAAAAAAAAAAAAAAAAJQAAAAwAAAAAAACAKAAAAAwAAAABAAAAUgAAAHABAAABAAAA8////wAAAAAAAAAAAAAAAJABAAAAAAABAAAAAHQAYQBoAG8AbQBhAAAAAAAAAAAAAAAAAAAAAAAAAAAAAAAAAAAAAAAAAAAAAAAAAAAAAAAAAAAAAAAAAAAAAAAAAAAAIK+KAAAAAAC43gEo/38AACCvigAAAAAASK4NKP9/AAAAAAAAAAAAAAAAAAAAAAAAAAAAAP////+ZDgAAAAAAAAAAAAAAAAAAAAAAAAAAAADM4rQo98QAAIChXgAAAAAAAAAAAP////8AAAAAAAAAALifXgAAAAAA8////wAAAAAAAAAAAAAAAAcAAAAAAAAAAQAAAAAAAADcnl4AAAAAAABO1gcAAAAAoafqJ/9/AAABAAAIAAAAAAAAAAAAAAAAc5Nld2qlAAAAAAAAAAAAANyeXgAAAAAABwAAAP9/AAAAAAAAAAAAAAAAAAAAAAAAAAAAAAAAAAABAAAAZHYACAAAAAAlAAAADAAAAAEAAAAYAAAADAAAAAAAAAISAAAADAAAAAEAAAAeAAAAGAAAAP8AAAAGAAAANQEAABYAAAAlAAAADAAAAAEAAABUAAAAfAAAAAABAAAGAAAAMwEAABUAAAABAAAAVVWPQSa0j0EAAQAABgAAAAgAAABMAAAAAAAAAAAAAAAAAAAA//////////9cAAAAOAAvADQALwAyADAAMgAyAAcAAAAFAAAABwAAAAUAAAAHAAAABwAAAAcAAAAHAAAASwAAAEAAAAAwAAAABQAAACAAAAABAAAAAQAAABAAAAAAAAAAAAAAAFMBAACgAAAAAAAAAAAAAABTAQAAoAAAAFIAAABwAQAAAgAAABQAAAAJAAAAAAAAAAAAAAC8AgAAAAAAAAECAiJTAHkAcwB0AGUAbQAAAAAAAAAAAAAAAAAAAAAAAAAAAAAAAAAAAAAAAAAAAAAAAAAAAAAAAAAAAAAAAAAAAAAAAAAAAMAAhwAAAAAAuN4BKP9/AAD4AwAAAAAAAEiuDSj/fwAAAAAAAAAAAAAAAAAAAAAAAP7/////////2d+ryf5/AAAAAAAAAAAAAAAAAAAAAAAAfN+0KPfEAAAAAAAAAAAAAAYAAAAAAAAAAAAAAAAAAABQpV4AAAAAAGB+1AcAAAAAOAaKAAAAAAAHAAAAAAAAAMBR8QgAAAAAjKReAAAAAAAATtYHAAAAAKGn6if/fwAAAAAAAAAAAAAAgNgHAAAAAAAAAAAAAAAAAAAAAAAAAACMpF4AAAAAAAcAAAD+fwAAAAAAAAAAAAAAAAAAAAAAAAAAAAAAAAAAWCe6ymR2AAgAAAAAJQAAAAwAAAACAAAAJwAAABgAAAADAAAAAAAAAAAAAAAAAAAAJQAAAAwAAAADAAAATAAAAGQAAAAAAAAAAAAAAP//////////AAAAABwAAAAAAAAAQg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8AAAAAACUAAAAMAAAAAwAAAEwAAABkAAAAAAAAABwAAAA/AQAAXQAAAAAAAAAcAAAAQAEAAEIAAAAhAPAAAAAAAAAAAAAAAIA/AAAAAAAAAAAAAIA/AAAAAAAAAAAAAAAAAAAAAAAAAAAAAAAAAAAAAAAAAAAlAAAADAAAAAAAAIAoAAAADAAAAAMAAAAnAAAAGAAAAAMAAAAAAAAA////AAAAAAAlAAAADAAAAAMAAABMAAAAZAAAAAsAAAA6AAAAIQAAAF0AAAALAAAAOgAAABcAAAAkAAAAIQDwAAAAAAAAAAAAAACAPwAAAAAAAAAAAACAPwAAAAAAAAAAAAAAAAAAAAAAAAAAAAAAAAAAAAAAAAAAJQAAAAwAAAAAAACAKAAAAAwAAAADAAAAUgAAAHABAAADAAAA4P///wAAAAAAAAAAAAAAAJABAAAAAAABAAAAAGEAcgBpAGEAbAAAAAAAAAAAAAAAAAAAAAAAAAAAAAAAAAAAAAAAAAAAAAAAAAAAAAAAAAAAAAAAAAAAAAAAAAAAAAAAsDzwCgAAAAC43gEo/38AALA88AoAAAAASK4NKP9/AAAAAAAAAAAAAAAAAAAAAAAAoLLxCAAAAAAAAAAAAAAAAAAAAAAAAAAAAAAAAAAAAADMLLQo98QAAAAAAAAAAAAAAAAAAP5/AAAAAAAAAAAAALhVXgAAAAAA4P///wAAAAAAAAAAAAAAAAYAAAAAAAAABQAAAAAAAADcVF4AAAAAAABO1gcAAAAAoafqJ/9/AACgsvEIAAAAAMiM0coAAAAAc11ld2qlAACYJrrK/n8AANxUXgAAAAAABgAAAP9/AAAAAAAAAAAAAAAAAAAAAAAAAAAAAAAAAAAFAAAAZHYACAAAAAAlAAAADAAAAAMAAAAYAAAADAAAAAAAAAISAAAADAAAAAEAAAAWAAAADAAAAAgAAABUAAAAVAAAAAwAAAA6AAAAIAAAAF0AAAABAAAAVVWPQSa0j0EMAAAAXgAAAAEAAABMAAAABAAAAAsAAAA6AAAAIgAAAF4AAABQAAAAWAAAABUAAAAWAAAADAAAAAAAAAAlAAAADAAAAAIAAAAnAAAAGAAAAAQAAAAAAAAA////AAAAAAAlAAAADAAAAAQAAABMAAAAZAAAAC0AAAAgAAAANAEAAF0AAAAtAAAAIAAAAAgBAAA+AAAAIQDwAAAAAAAAAAAAAACAPwAAAAAAAAAAAACAPwAAAAAAAAAAAAAAAAAAAAAAAAAAAAAAAAAAAAAAAAAAJQAAAAwAAAAAAACAKAAAAAwAAAAEAAAAJwAAABgAAAAEAAAAAAAAAP///wAAAAAAJQAAAAwAAAAEAAAATAAAAGQAAAAtAAAAIAAAADQBAABZAAAALQAAACAAAAAIAQAAOgAAACEA8AAAAAAAAAAAAAAAgD8AAAAAAAAAAAAAgD8AAAAAAAAAAAAAAAAAAAAAAAAAAAAAAAAAAAAAAAAAACUAAAAMAAAAAAAAgCgAAAAMAAAABAAAACcAAAAYAAAABAAAAAAAAAD///8AAAAAACUAAAAMAAAABAAAAEwAAABkAAAALQAAAEIAAADEAAAAWQAAAC0AAABCAAAAmAAAABgAAAAhAPAAAAAAAAAAAAAAAIA/AAAAAAAAAAAAAIA/AAAAAAAAAAAAAAAAAAAAAAAAAAAAAAAAAAAAAAAAAAAlAAAADAAAAAAAAIAoAAAADAAAAAQAAABSAAAAcAEAAAQAAADs////AAAAAAAAAAAAAAAAkAEAAAAAAAEAAAAAdABhAGgAbwBtAGEAAAAAAAAAAAAAAAAAAAAAAAAAAAAAAAAAAAAAAAAAAAAAAAAAAAAAAAAAAAAAAAAAAAAAAAAA//9gPPAKAAAAALjeASj/fwAAYDzwCgAAAABIrg0o/38AAAAAAAAAAAAAAAAAAAAAAAAAAAAAAAAAAHxrssn+fwAAAAAAAAAAAAAAAAAAAAAAAGwvtCj3xAAAwFHxCAAAAAAA9QENAAAAAAAAAAAAAAAAWFVeAAAAAADs////AAAAAAAAAAAAAAAABwAAAAAAAAAGAAAAAAAAAHxUXgAAAAAAAE7WBwAAAAChp+on/38AAAAAAAAAAAAAUMDZBwAAAADTXWV3aqUAAAIAAAAAAAAAfFReAAAAAAAHAAAA/38AAAAAAAAAAAAAAAAAAAAAAAAAAAAAAAAAAAYAAABkdgAIAAAAACUAAAAMAAAABAAAABgAAAAMAAAAAAAAAhIAAAAMAAAAAQAAAB4AAAAYAAAALQAAAEIAAADFAAAAWgAAACUAAAAMAAAABAAAAFQAAAC0AAAALgAAAEIAAADDAAAAWQAAAAEAAABVVY9BJrSPQS4AAABCAAAAEQAAAEwAAAAAAAAAAAAAAAAAAAD//////////3AAAABPAGMAdABhAHYAaQBvACAAUwBhAGwAbAB1AHMAdAByAG8AAAAOAAAACQAAAAcAAAALAAAACgAAAAUAAAALAAAABgAAAAsAAAALAAAABQAAAAUAAAALAAAACQAAAAcAAAAHAAAACwAAAEsAAABAAAAAMAAAAAUAAAAgAAAAAQAAAAEAAAAQAAAAAAAAAAAAAABTAQAAoAAAAAAAAAAAAAAAUwEAAKAAAAAlAAAADAAAAAIAAAAnAAAAGAAAAAUAAAAAAAAA////AAAAAAAlAAAADAAAAAUAAABMAAAAZAAAAAAAAABkAAAAUgEAAJsAAAAAAAAAZAAAAFMBAAA4AAAAIQDwAAAAAAAAAAAAAACAPwAAAAAAAAAAAACAPwAAAAAAAAAAAAAAAAAAAAAAAAAAAAAAAAAAAAAAAAAAJQAAAAwAAAAAAACAKAAAAAwAAAAFAAAAJwAAABgAAAAFAAAAAAAAAP///wAAAAAAJQAAAAwAAAAFAAAATAAAAGQAAAALAAAAZAAAAD8BAABzAAAACwAAAGQAAAA1AQAAEAAAACEA8AAAAAAAAAAAAAAAgD8AAAAAAAAAAAAAgD8AAAAAAAAAAAAAAAAAAAAAAAAAAAAAAAAAAAAAAAAAACUAAAAMAAAAAAAAgCgAAAAMAAAABQAAACUAAAAMAAAAAQAAABgAAAAMAAAAAAAAAhIAAAAMAAAAAQAAAB4AAAAYAAAACwAAAGQAAABAAQAAdAAAACUAAAAMAAAAAQAAAFQAAADEAAAADAAAAGQAAAB7AAAAcwAAAAEAAABVVY9BJrSPQQwAAABkAAAAFAAAAEwAAAAAAAAAAAAAAAAAAAD//////////3QAAABPAGMAdABhAHYAaQBvACAAUwBhAGwAbAB1AHMAdAByAG8AIABDAC4ACQAAAAYAAAAEAAAABwAAAAYAAAADAAAABwAAAAQAAAAIAAAABwAAAAMAAAADAAAABwAAAAYAAAAEAAAABQAAAAcAAAAEAAAACAAAAAQAAABLAAAAQAAAADAAAAAFAAAAIAAAAAEAAAABAAAAEAAAAAAAAAAAAAAAUwEAAKAAAAAAAAAAAAAAAFMBAACgAAAAJQAAAAwAAAACAAAAJwAAABgAAAAFAAAAAAAAAP///wAAAAAAJQAAAAwAAAAFAAAATAAAAGQAAAALAAAAeAAAAD8BAACHAAAACwAAAHgAAAA1AQAAEAAAACEA8AAAAAAAAAAAAAAAgD8AAAAAAAAAAAAAgD8AAAAAAAAAAAAAAAAAAAAAAAAAAAAAAAAAAAAAAAAAACUAAAAMAAAAAAAAgCgAAAAMAAAABQAAACUAAAAMAAAAAQAAABgAAAAMAAAAAAAAAhIAAAAMAAAAAQAAAB4AAAAYAAAACwAAAHgAAABAAQAAiAAAACUAAAAMAAAAAQAAAFQAAACoAAAACwAAAHgAAABkAAAAhwAAAAEAAABVVY9BJrSPQQwAAAB4AAAADwAAAEwAAAAAAAAAAAAAAAAAAAD//////////2wAAABWAGkAYwBlAC0AUAByAGUAcwBpAGQAZQBuAHQAZQAAAAgAAAADAAAABgAAAAcAAAAFAAAABwAAAAUAAAAHAAAABgAAAAMAAAAHAAAABwAAAAcAAAAEAAAABwAAAEsAAABAAAAAMAAAAAUAAAAgAAAAAQAAAAEAAAAQAAAAAAAAAAAAAABTAQAAoAAAAAAAAAAAAAAAUwEAAKAAAAAlAAAADAAAAAIAAAAnAAAAGAAAAAUAAAAAAAAA////AAAAAAAlAAAADAAAAAUAAABMAAAAZAAAAAsAAACMAAAARwEAAJsAAAALAAAAjAAAAD0BAAAQAAAAIQDwAAAAAAAAAAAAAACAPwAAAAAAAAAAAACAPwAAAAAAAAAAAAAAAAAAAAAAAAAAAAAAAAAAAAAAAAAAJQAAAAwAAAAAAACAKAAAAAwAAAAFAAAAJQAAAAwAAAABAAAAGAAAAAwAAAAAAAACEgAAAAwAAAABAAAAFgAAAAwAAAAAAAAAVAAAAGABAAAMAAAAjAAAAEYBAACbAAAAAQAAAFVVj0EmtI9BDAAAAIwAAAAuAAAATAAAAAQAAAALAAAAjAAAAEgBAACcAAAAqAAAAEYAaQByAG0AYQBkAG8AIABwAG8AcgA6ACAATwBDAFQAQQBWAEkATwAgAEEATABCAEUAUgBUAE8AIABTAEEATABMAFUAUwBUAFIATwAgAEMAQQBMAEwASQBaAE8ABwAAAAMAAAAFAAAACwAAAAcAAAAHAAAABwAAAAQAAAAHAAAABwAAAAUAAAAFAAAABAAAAAkAAAAIAAAACAAAAAgAAAAIAAAABAAAAAkAAAAEAAAACAAAAAYAAAAHAAAABwAAAAgAAAAIAAAACQAAAAQAAAAIAAAACAAAAAYAAAAGAAAACAAAAAgAAAAIAAAACAAAAAkAAAAEAAAACAAAAAgAAAAGAAAABgAAAAQAAAAHAAAACQAAABYAAAAMAAAAAAAAACUAAAAMAAAAAgAAAA4AAAAUAAAAAAAAABAAAAAUAAAA</Object>
  <Object Id="idInvalidSigLnImg">AQAAAGwAAAAAAAAAAAAAAFIBAACfAAAAAAAAAAAAAAC6FwAAOwsAACBFTUYAAAEASCAAALAAAAAGAAAAAAAAAAAAAAAAAAAAgAcAADgEAABYAQAAwgAAAAAAAAAAAAAAAAAAAMA/BQDQ9QIACgAAABAAAAAAAAAAAAAAAEsAAAAQAAAAAAAAAAUAAAAeAAAAGAAAAAAAAAAAAAAAUwEAAKAAAAAnAAAAGAAAAAEAAAAAAAAAAAAAAAAAAAAlAAAADAAAAAEAAABMAAAAZAAAAAAAAAAAAAAAUgEAAJ8AAAAAAAAAAAAAAF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SAQAAnwAAAAAAAAAAAAAAUwEAAKAAAAAhAPAAAAAAAAAAAAAAAIA/AAAAAAAAAAAAAIA/AAAAAAAAAAAAAAAAAAAAAAAAAAAAAAAAAAAAAAAAAAAlAAAADAAAAAAAAIAoAAAADAAAAAEAAAAnAAAAGAAAAAEAAAAAAAAA8PDwAAAAAAAlAAAADAAAAAEAAABMAAAAZAAAAAAAAAAAAAAAUgEAAJ8AAAAAAAAAAAAAAFMBAACgAAAAIQDwAAAAAAAAAAAAAACAPwAAAAAAAAAAAACAPwAAAAAAAAAAAAAAAAAAAAAAAAAAAAAAAAAAAAAAAAAAJQAAAAwAAAAAAACAKAAAAAwAAAABAAAAJwAAABgAAAABAAAAAAAAAPDw8AAAAAAAJQAAAAwAAAABAAAATAAAAGQAAAAAAAAAAAAAAFIBAACfAAAAAAAAAAAAAABTAQAAoAAAACEA8AAAAAAAAAAAAAAAgD8AAAAAAAAAAAAAgD8AAAAAAAAAAAAAAAAAAAAAAAAAAAAAAAAAAAAAAAAAACUAAAAMAAAAAAAAgCgAAAAMAAAAAQAAACcAAAAYAAAAAQAAAAAAAADw8PAAAAAAACUAAAAMAAAAAQAAAEwAAABkAAAAAAAAAAAAAABSAQAAnwAAAAAAAAAAAAAAUwEAAKAAAAAhAPAAAAAAAAAAAAAAAIA/AAAAAAAAAAAAAIA/AAAAAAAAAAAAAAAAAAAAAAAAAAAAAAAAAAAAAAAAAAAlAAAADAAAAAAAAIAoAAAADAAAAAEAAAAnAAAAGAAAAAEAAAAAAAAA////AAAAAAAlAAAADAAAAAEAAABMAAAAZAAAAAAAAAAAAAAAUgEAAJ8AAAAAAAAAAAAAAFMBAACgAAAAIQDwAAAAAAAAAAAAAACAPwAAAAAAAAAAAACAPwAAAAAAAAAAAAAAAAAAAAAAAAAAAAAAAAAAAAAAAAAAJQAAAAwAAAAAAACAKAAAAAwAAAABAAAAJwAAABgAAAABAAAAAAAAAP///wAAAAAAJQAAAAwAAAABAAAATAAAAGQAAAAAAAAAAAAAAFIBAACfAAAAAAAAAAAAAABT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Hh5BwcHBpgPAAGMBITIdQcIBQcIBggJBggJBQaIBggJBwiKCAmKDA0OAwUP8gSP8wUP+cqMAAKPBAWPBAQEBQeJDA8P9QcIBQcIDA8P9QaIBQaIDQ8P+gsLDQ2PBAYP8wUP8gSP8wUP9LTVAQEBCQqMBQeJD/2MD/2MD/2MD/2MD/4ND/6OD/8OD/+PDQ2P9AaP9AYP/Q0P9QUFAAAABwkKDA8P//2MD/2MD/2MD/2MD/4ND/8OD/8PDQ0P9geP9geP9ggP9QcP+orsAgICCQqMBggJD/4NCgcFCgcFCwiHDgwLD/+PCwwP9geP9geP/AyP//+P9wiP9QeP9ueKBgiKDA8P//8OD/6ND/4ND/4ND/8PCQoP9geP9geP/g4P//8PD/8ODg+P94hMBid+CQqMBgiKD/+PCA0PAQoNAwoMDA6PCAmP9wiP/g4PD/8OD/6OD/6NCAmKCQoLBAQEBwkKDA8P////8QsOAwwPAwuOBwwND/+PD/+PD/8PD/6OD/6OD/4NDA8P9geIAQEBCQqMBgiKD///8gsOBw4P8wwPBQuOD/8PD/8PD/8OD/6OD/6OD/6NBggJBggJAAAABwkKDA8P/////A6PAgqOAQsOCQ4PD/+PD/8PD/8OD/8OD/6OD/6ODA8P9QaIAAAACQqMBwmKD/////////////////////////+PD/8PD/8OD/6OD/4NBggJBggJAAAABwmLDA8P9wmKBwmKDA8P9gkKBgiKDA8P9ggJBggJDA8P9geJBQcIDA8P9QaIAAAABwmLBwmLCQqMCQqMBwmKCQqMCQqMBgiKCQqMCQqMBggJCQqMCQqMBQcIBQcIAAAAAnAAAAGAAAAAEAAAAAAAAA////AAAAAAAlAAAADAAAAAEAAABMAAAAZAAAACoAAAAGAAAAgwAAABUAAAAqAAAABgAAAFoAAAAQAAAAIQDwAAAAAAAAAAAAAACAPwAAAAAAAAAAAACAPwAAAAAAAAAAAAAAAAAAAAAAAAAAAAAAAAAAAAAAAAAAJQAAAAwAAAAAAACAKAAAAAwAAAABAAAAUgAAAHABAAABAAAA8////wAAAAAAAAAAAAAAAJABAAAAAAABAAAAAHQAYQBoAG8AbQBhAAAAAAAAAAAAAAAAAAAAAAAAAAAAAAAAAAAAAAAAAAAAAAAAAAAAAAAAAAAAAAAAAAAAAAAAAAAAIK+KAAAAAAC43gEo/38AACCvigAAAAAASK4NKP9/AAAAAAAAAAAAAAAAAAAAAAAAAAAAAP////+ZDgAAAAAAAAAAAAAAAAAAAAAAAAAAAADM4rQo98QAAIChXgAAAAAAAAAAAP////8AAAAAAAAAALifXgAAAAAA8////wAAAAAAAAAAAAAAAAcAAAAAAAAAAQAAAAAAAADcnl4AAAAAAABO1gcAAAAAoafqJ/9/AAABAAAIAAAAAAAAAAAAAAAAc5Nld2qlAAAAAAAAAAAAANyeXgAAAAAABwAAAP9/AAAAAAAAAAAAAAAAAAAAAAAAAAAAAAAAAAABAAAAZHYACAAAAAAlAAAADAAAAAEAAAAYAAAADAAAAP8AAAISAAAADAAAAAEAAAAeAAAAGAAAACoAAAAGAAAAhAAAABYAAAAlAAAADAAAAAEAAABUAAAAqAAAACsAAAAGAAAAggAAABUAAAABAAAAVVWPQSa0j0ErAAAABgAAAA8AAABMAAAAAAAAAAAAAAAAAAAA//////////9sAAAARgBpAHIAbQBhACAAbgBvACAAdgDhAGwAaQBkAGEAAAAHAAAAAwAAAAUAAAALAAAABwAAAAQAAAAHAAAABwAAAAQAAAAGAAAABwAAAAMAAAADAAAABwAAAAcAAABLAAAAQAAAADAAAAAFAAAAIAAAAAEAAAABAAAAEAAAAAAAAAAAAAAAUwEAAKAAAAAAAAAAAAAAAFMBAACgAAAAUgAAAHABAAACAAAAFAAAAAkAAAAAAAAAAAAAALwCAAAAAAAAAQICIlMAeQBzAHQAZQBtAAAAAAAAAAAAAAAAAAAAAAAAAAAAAAAAAAAAAAAAAAAAAAAAAAAAAAAAAAAAAAAAAAAAAAAAAAAAwACHAAAAAAC43gEo/38AAPgDAAAAAAAASK4NKP9/AAAAAAAAAAAAAAAAAAAAAAAA/v/////////Z36vJ/n8AAAAAAAAAAAAAAAAAAAAAAAB837Qo98QAAAAAAAAAAAAABgAAAAAAAAAAAAAAAAAAAFClXgAAAAAAYH7UBwAAAAA4BooAAAAAAAcAAAAAAAAAwFHxCAAAAACMpF4AAAAAAABO1gcAAAAAoafqJ/9/AAAAAAAAAAAAAACA2AcAAAAAAAAAAAAAAAAAAAAAAAAAAIykXgAAAAAABwAAAP5/AAAAAAAAAAAAAAAAAAAAAAAAAAAAAAAAAABYJ7rK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AACwPPAKAAAAALjeASj/fwAAsDzwCgAAAABIrg0o/38AAAAAAAAAAAAAAAAAAAAAAACgsvEIAAAAAAAAAAAAAAAAAAAAAAAAAAAAAAAAAAAAAMwstCj3xAAAAAAAAAAAAAAAAAAA/n8AAAAAAAAAAAAAuFVeAAAAAADg////AAAAAAAAAAAAAAAABgAAAAAAAAAFAAAAAAAAANxUXgAAAAAAAE7WBwAAAAChp+on/38AAKCy8QgAAAAAyIzRygAAAABzXWV3aqUAAJgmusr+fwAA3FReAAAAAAAGAAAA/38AAAAAAAAAAAAAAAAAAAAAAAAAAAAAAAAAAAUAAABkdgAIAAAAACUAAAAMAAAAAwAAABgAAAAMAAAAAAAAAhIAAAAMAAAAAQAAABYAAAAMAAAACAAAAFQAAABUAAAADAAAADoAAAAgAAAAXQAAAAEAAABVVY9BJrSP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MQAAABZAAAALQAAAEIAAACYAAAAGAAAACEA8AAAAAAAAAAAAAAAgD8AAAAAAAAAAAAAgD8AAAAAAAAAAAAAAAAAAAAAAAAAAAAAAAAAAAAAAAAAACUAAAAMAAAAAAAAgCgAAAAMAAAABAAAAFIAAABwAQAABAAAAOz///8AAAAAAAAAAAAAAACQAQAAAAAAAQAAAAB0AGEAaABvAG0AYQAAAAAAAAAAAAAAAAAAAAAAAAAAAAAAAAAAAAAAAAAAAAAAAAAAAAAAAAAAAAAAAAAAAAAAAAD//2A88AoAAAAAuN4BKP9/AABgPPAKAAAAAEiuDSj/fwAAAAAAAAAAAAAAAAAAAAAAAAAAAAAAAAAAfGuyyf5/AAAAAAAAAAAAAAAAAAAAAAAAbC+0KPfEAADAUfEIAAAAAAD1AQ0AAAAAAAAAAAAAAABYVV4AAAAAAOz///8AAAAAAAAAAAAAAAAHAAAAAAAAAAYAAAAAAAAAfFReAAAAAAAATtYHAAAAAKGn6if/fwAAAAAAAAAAAABQwNkHAAAAANNdZXdqpQAAAgAAAAAAAAB8VF4AAAAAAAcAAAD/fwAAAAAAAAAAAAAAAAAAAAAAAAAAAAAAAAAABgAAAGR2AAgAAAAAJQAAAAwAAAAEAAAAGAAAAAwAAAAAAAACEgAAAAwAAAABAAAAHgAAABgAAAAtAAAAQgAAAMUAAABaAAAAJQAAAAwAAAAEAAAAVAAAALQAAAAuAAAAQgAAAMMAAABZAAAAAQAAAFVVj0EmtI9BLgAAAEIAAAARAAAATAAAAAAAAAAAAAAAAAAAAP//////////cAAAAE8AYwB0AGEAdgBpAG8AIABTAGEAbABsAHUAcwB0AHIAbwAAAA4AAAAJAAAABwAAAAsAAAAKAAAABQAAAAsAAAAGAAAACwAAAAsAAAAFAAAABQAAAAsAAAAJAAAABwAAAAcAAAALAAAASwAAAEAAAAAwAAAABQAAACAAAAABAAAAAQAAABAAAAAAAAAAAAAAAFMBAACgAAAAAAAAAAAAAABTAQAAoAAAACUAAAAMAAAAAgAAACcAAAAYAAAABQAAAAAAAAD///8AAAAAACUAAAAMAAAABQAAAEwAAABkAAAAAAAAAGQAAABSAQAAmwAAAAAAAABkAAAAUwEAADgAAAAhAPAAAAAAAAAAAAAAAIA/AAAAAAAAAAAAAIA/AAAAAAAAAAAAAAAAAAAAAAAAAAAAAAAAAAAAAAAAAAAlAAAADAAAAAAAAIAoAAAADAAAAAUAAAAnAAAAGAAAAAUAAAAAAAAA////AAAAAAAlAAAADAAAAAUAAABMAAAAZAAAAAsAAABkAAAAPwEAAHMAAAALAAAAZAAAADUBAAAQAAAAIQDwAAAAAAAAAAAAAACAPwAAAAAAAAAAAACAPwAAAAAAAAAAAAAAAAAAAAAAAAAAAAAAAAAAAAAAAAAAJQAAAAwAAAAAAACAKAAAAAwAAAAFAAAAJQAAAAwAAAABAAAAGAAAAAwAAAAAAAACEgAAAAwAAAABAAAAHgAAABgAAAALAAAAZAAAAEABAAB0AAAAJQAAAAwAAAABAAAAVAAAAMQAAAAMAAAAZAAAAHsAAABzAAAAAQAAAFVVj0EmtI9BDAAAAGQAAAAUAAAATAAAAAAAAAAAAAAAAAAAAP//////////dAAAAE8AYwB0AGEAdgBpAG8AIABTAGEAbABsAHUAcwB0AHIAbwAgAEMALgAJAAAABgAAAAQAAAAHAAAABgAAAAMAAAAHAAAABAAAAAgAAAAHAAAAAwAAAAMAAAAHAAAABgAAAAQAAAAFAAAABwAAAAQAAAAIAAAABAAAAEsAAABAAAAAMAAAAAUAAAAgAAAAAQAAAAEAAAAQAAAAAAAAAAAAAABTAQAAoAAAAAAAAAAAAAAAUwEAAKAAAAAlAAAADAAAAAIAAAAnAAAAGAAAAAUAAAAAAAAA////AAAAAAAlAAAADAAAAAUAAABMAAAAZAAAAAsAAAB4AAAAPwEAAIcAAAALAAAAeAAAADUBAAAQAAAAIQDwAAAAAAAAAAAAAACAPwAAAAAAAAAAAACAPwAAAAAAAAAAAAAAAAAAAAAAAAAAAAAAAAAAAAAAAAAAJQAAAAwAAAAAAACAKAAAAAwAAAAFAAAAJQAAAAwAAAABAAAAGAAAAAwAAAAAAAACEgAAAAwAAAABAAAAHgAAABgAAAALAAAAeAAAAEABAACIAAAAJQAAAAwAAAABAAAAVAAAAKgAAAALAAAAeAAAAGQAAACHAAAAAQAAAFVVj0EmtI9BDAAAAHgAAAAPAAAATAAAAAAAAAAAAAAAAAAAAP//////////bAAAAFYAaQBjAGUALQBQAHIAZQBzAGkAZABlAG4AdABlAAAACAAAAAMAAAAGAAAABwAAAAUAAAAHAAAABQAAAAcAAAAGAAAAAwAAAAcAAAAHAAAABwAAAAQAAAAHAAAASwAAAEAAAAAwAAAABQAAACAAAAABAAAAAQAAABAAAAAAAAAAAAAAAFMBAACgAAAAAAAAAAAAAABTAQAAoAAAACUAAAAMAAAAAgAAACcAAAAYAAAABQAAAAAAAAD///8AAAAAACUAAAAMAAAABQAAAEwAAABkAAAACwAAAIwAAABHAQAAmwAAAAsAAACMAAAAPQEAABAAAAAhAPAAAAAAAAAAAAAAAIA/AAAAAAAAAAAAAIA/AAAAAAAAAAAAAAAAAAAAAAAAAAAAAAAAAAAAAAAAAAAlAAAADAAAAAAAAIAoAAAADAAAAAUAAAAlAAAADAAAAAEAAAAYAAAADAAAAAAAAAISAAAADAAAAAEAAAAWAAAADAAAAAAAAABUAAAAYAEAAAwAAACMAAAARgEAAJsAAAABAAAAVVWPQSa0j0EMAAAAjAAAAC4AAABMAAAABAAAAAsAAACMAAAASAEAAJwAAACoAAAARgBpAHIAbQBhAGQAbwAgAHAAbwByADoAIABPAEMAVABBAFYASQBPACAAQQBMAEIARQBSAFQATwAgAFMAQQBMAEwAVQBTAFQAUgBPACAAQwBBAEwATABJAFoATwAHAAAAAwAAAAUAAAALAAAABwAAAAcAAAAHAAAABAAAAAcAAAAHAAAABQAAAAUAAAAEAAAACQAAAAgAAAAIAAAACAAAAAgAAAAEAAAACQAAAAQAAAAIAAAABgAAAAcAAAAHAAAACAAAAAgAAAAJAAAABAAAAAgAAAAIAAAABgAAAAYAAAAIAAAACAAAAAgAAAAIAAAACQAAAAQAAAAIAAAACAAAAAYAAAAGAAAABAAAAAc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OYODUVe029zPKDVeUxMRQGI6h2E=</DigestValue>
    </Reference>
    <Reference URI="#idOfficeObject" Type="http://www.w3.org/2000/09/xmldsig#Object">
      <DigestMethod Algorithm="http://www.w3.org/2000/09/xmldsig#sha1"/>
      <DigestValue>hL5yoP+/bKlnl1XHz7qaHg8308g=</DigestValue>
    </Reference>
    <Reference URI="#idSignedProperties" Type="http://uri.etsi.org/01903#SignedProperties">
      <Transforms>
        <Transform Algorithm="http://www.w3.org/TR/2001/REC-xml-c14n-20010315"/>
      </Transforms>
      <DigestMethod Algorithm="http://www.w3.org/2000/09/xmldsig#sha1"/>
      <DigestValue>6aw2R5zD5Utj3stCIRdSB2mMBdA=</DigestValue>
    </Reference>
    <Reference URI="#idValidSigLnImg" Type="http://www.w3.org/2000/09/xmldsig#Object">
      <DigestMethod Algorithm="http://www.w3.org/2000/09/xmldsig#sha1"/>
      <DigestValue>x/hi21HOoSSuD2uaG3b2E6y0koQ=</DigestValue>
    </Reference>
    <Reference URI="#idInvalidSigLnImg" Type="http://www.w3.org/2000/09/xmldsig#Object">
      <DigestMethod Algorithm="http://www.w3.org/2000/09/xmldsig#sha1"/>
      <DigestValue>tAQR5OcJBGcascOl3j9qRyJ5zk4=</DigestValue>
    </Reference>
  </SignedInfo>
  <SignatureValue>DSmdgVZ7EzXTMIcag+qKOmLeKFwiuIYuSYs89IembLONDWucC09QYz2oTbK/6/ApTdgqS7Cb0s6K
qbgvQVwoMyYOHV0G0AXWQ1eLZySkRQyN0ClqHHPw9PsIgWfM964U7JrP0Bov7ulVa9KR27aZtYew
6bTou+kZTp9jzUDev4t3ma7uWFuIm02RHBs3F2NhTmRhAzA3HJl0Elx5yEibwkvM4BGCbKHSck2u
PArA5LL/MriU6QHTjlqasWPQBmrKiPsvdEkdiT5dNFIxf9E09rErA6h6ubcWwSbYAy1VtBGESCEh
EH4EelFKXTCvBASm0zkuJW69loh0olkFAPkKhw==</SignatureValue>
  <KeyInfo>
    <X509Data>
      <X509Certificate>MIIIAzCCBeugAwIBAgIIIvbM2Qk0dokwDQYJKoZIhvcNAQELBQAwWzEXMBUGA1UEBRMOUlVDIDgw
MDUwMTcyLTExGjAYBgNVBAMTEUNBLURPQ1VNRU5UQSBTLkEuMRcwFQYDVQQKEw5ET0NVTUVOVEEg
Uy5BLjELMAkGA1UEBhMCUFkwHhcNMjAwNjE1MjEwNTM0WhcNMjIwNjE1MjExNTM0WjCBozELMAkG
A1UEBhMCUFkxFzAVBgNVBAQMDklOU0ZSQU4gQUdVRVJPMRIwEAYDVQQFEwlDSTIyNTUyNDAxFTAT
BgNVBCoMDE1BUklBIFRFUkVTQTEXMBUGA1UECgwOUEVSU09OQSBGSVNJQ0ExETAPBgNVBAsMCEZJ
Uk1BIEYyMSQwIgYDVQQDDBtNQVJJQSBURVJFU0EgSU5TRlJBTiBBR1VFUk8wggEiMA0GCSqGSIb3
DQEBAQUAA4IBDwAwggEKAoIBAQCuOPnfte738sUtbCzcEw4Q5rOGcYJyFsso3dHvHzF4RvT75b/J
k/xI2FyiIwdSPRNiGL+5RGqLBLBqgmGP7Lreu9wfg79b1xPeGGF2qETQSnkiRId1bQrCHzvxgvqS
EfTXy9Dby0m3BvlJRrUI739m/7JkEjbk08rS3oevhQb2xYn9Hkfg/oovHu3Yy2j3FENpN73a/PZS
w2rUjyoGHDJgBQ2Xog+4FPGTLRC5kWr39d2zYcny//itWVdG/JSl7H093Yd7foj6g6Im4uKXhmBn
LGkx5fa2bmJ5SKqODe1tR3IQcjYXwejfRL3tOxjBrQ+pdvgCzjV++LonB6lcmVGxAgMBAAGjggOA
MIIDfDAMBgNVHRMBAf8EAjAAMA4GA1UdDwEB/wQEAwIF4DAqBgNVHSUBAf8EIDAeBggrBgEFBQcD
AQYIKwYBBQUHAwIGCCsGAQUFBwMEMB0GA1UdDgQWBBQ2ilPI2D5I6AqUgB17sjTFfBzhITCBlwYI
KwYBBQUHAQEEgYowgYcwOgYIKwYBBQUHMAGGLmh0dHBzOi8vd3d3LmRvY3VtZW50YS5jb20ucHkv
ZmlybWFkaWdpdGFsL29zY3AwSQYIKwYBBQUHMAKGPWh0dHBzOi8vd3d3LmRvY3VtZW50YS5jb20u
cHkvZmlybWFkaWdpdGFsL2Rlc2Nhcmdhcy9jYWRvYy5jcnQwHwYDVR0jBBgwFoAUQCasJlxij8b1
AlTkjcEaJtbupbIwTwYDVR0fBEgwRjBEoEKgQIY+aHR0cHM6Ly93d3cuZG9jdW1lbnRhLmNvbS5w
eS9maXJtYWRpZ2l0YWwvZGVzY2FyZ2FzL2NybGRvYy5jcmwwJAYDVR0RBB0wG4EZbWluc2ZyYW5A
c2FsbHVzdHJvLmNvbS5weTCCAd0GA1UdIASCAdQwggHQMIIBzAYOKwYBBAGC+TsBAQEGAQEwggG4
MD8GCCsGAQUFBwIBFjNodHRwczovL3d3dy5kb2N1bWVudGEuY29tLnB5L2Zpcm1hZGlnaXRhbC9k
ZXNjYXJnYXMwgcAGCCsGAQUFBwICMIGzGoGwRXN0ZSBlcyB1biBjZXJ0aWZpY2FkbyBkZSBwZXJz
b25hIGbtc2ljYSBjdXlhIGNsYXZlIHByaXZhZGEgZXN04SBjb250ZW5pZGEgZW4gdW4gbfNkdWxv
IGRlIGhhcmR3YXJlIHNlZ3VybyB5IHN1IGZpbmFsaWRhZCBlcyBhdXRlbnRpY2FyIGEgc3UgdGl0
dWxhciBvIGdlbmVyYXIgZmlybWFzIGRpZ2l0YWxlcy4wgbEGCCsGAQUFBwICMIGkGoGhVGhpcyBp
cyBhbiBlbmQgdXNlciBjZXJ0aWZpY2F0ZSB3aG9zZSBwcml2YXRlIGtleSBpcyBlbWJlZGRlZCB3
aXRoaW4gYSBzZWN1cmUgaGFyZHdhcmUgbW9kdWxlIHRoYXQgYWltcyB0byBhdXRoZW50aWNhdGUg
aXRzIG93bmVyIG9yIGdlbmVyYXRlIGRpZ2l0YWwgc2lnbmF0dXJlcy4wDQYJKoZIhvcNAQELBQAD
ggIBANjBaWrhSOZ2x7PH3R2uQ1PI0sHqxTpTRdPeKLREY8P7n0WEhgIO6UuIwehy2hn3f/q7QBag
uXvZMLAP+KbLj850CQodM3vUUF3aKypC4Mn96WVAi5xM4MgPgQ6GAT0ghgBS/kdO3FhZpiatDj6W
m/wdWOBENn81yUDFe5t0RjTU5Z/rtiryrFxrM7KjMWxOXCYS3L1k21for+fP2ZJJjaWH5zOUcnoD
3Te1CQr2pPb+LrRV+1dNTejc3OFNZnMqywcwILSUBSDcZj29zarVJOPJMH6/Ny+5O8T5KCXa/GOX
M8E2O3agtE5vC/BGkb3AFViGo3XHNPGjEe4BVpSSMrW4pFG1L+hGCenjd5F9qP30D2KwmL3y0iIR
f0vPsYBo2AhS6dqCYPrAbmiJ9QSsD1prIwUooJB1dxyOXi5PlPMsRM7UMeqjm87l5P0XuuBkwP2j
dLYAKVY5a9TebcVgC1cCHGLOP2CUVppSIiTlsypDsZBxHszbvNGs0bM7YsDjHZyYnTJU4TDhOUji
vaaXa8DtRQZBF+85iTuaI23RaTMv3fyimHF/SOxQ3+GdSMlvTgfqgNRlalgQNx095t7u4NoJ1F6I
doaEoiqy59xkBxRf/E1OKbs/qRLWhVsQQYkzsq2s85SWUc9bf1qg59cWFBsG7K6RFdcn7h5i1623
VMRp</X509Certificate>
    </X509Data>
  </KeyInfo>
  <Object xmlns:mdssi="http://schemas.openxmlformats.org/package/2006/digital-signature" Id="idPackageObject">
    <Manifest>
      <Reference URI="/xl/worksheets/sheet18.xml?ContentType=application/vnd.openxmlformats-officedocument.spreadsheetml.worksheet+xml">
        <DigestMethod Algorithm="http://www.w3.org/2000/09/xmldsig#sha1"/>
        <DigestValue>TTeUY8hpJ0kQvmsiwRg9aar4Ssg=</DigestValue>
      </Reference>
      <Reference URI="/xl/drawings/drawing3.xml?ContentType=application/vnd.openxmlformats-officedocument.drawing+xml">
        <DigestMethod Algorithm="http://www.w3.org/2000/09/xmldsig#sha1"/>
        <DigestValue>ip0eYdNSQ+0KK1OeqERc3sMAfDI=</DigestValue>
      </Reference>
      <Reference URI="/xl/printerSettings/printerSettings15.bin?ContentType=application/vnd.openxmlformats-officedocument.spreadsheetml.printerSettings">
        <DigestMethod Algorithm="http://www.w3.org/2000/09/xmldsig#sha1"/>
        <DigestValue>aNq+/25yYBmndysB/6iloounmwU=</DigestValue>
      </Reference>
      <Reference URI="/xl/worksheets/sheet13.xml?ContentType=application/vnd.openxmlformats-officedocument.spreadsheetml.worksheet+xml">
        <DigestMethod Algorithm="http://www.w3.org/2000/09/xmldsig#sha1"/>
        <DigestValue>FBBi1coMfZji43CGIxDBZbigf/s=</DigestValue>
      </Reference>
      <Reference URI="/xl/printerSettings/printerSettings16.bin?ContentType=application/vnd.openxmlformats-officedocument.spreadsheetml.printerSettings">
        <DigestMethod Algorithm="http://www.w3.org/2000/09/xmldsig#sha1"/>
        <DigestValue>fffQ6wuikMCcnPeltvMA9iTY51w=</DigestValue>
      </Reference>
      <Reference URI="/xl/worksheets/sheet12.xml?ContentType=application/vnd.openxmlformats-officedocument.spreadsheetml.worksheet+xml">
        <DigestMethod Algorithm="http://www.w3.org/2000/09/xmldsig#sha1"/>
        <DigestValue>AcPbAUdBwqfSvFRd5lAqCH1WNt4=</DigestValue>
      </Reference>
      <Reference URI="/xl/printerSettings/printerSettings12.bin?ContentType=application/vnd.openxmlformats-officedocument.spreadsheetml.printerSettings">
        <DigestMethod Algorithm="http://www.w3.org/2000/09/xmldsig#sha1"/>
        <DigestValue>fffQ6wuikMCcnPeltvMA9iTY51w=</DigestValue>
      </Reference>
      <Reference URI="/xl/worksheets/sheet30.xml?ContentType=application/vnd.openxmlformats-officedocument.spreadsheetml.worksheet+xml">
        <DigestMethod Algorithm="http://www.w3.org/2000/09/xmldsig#sha1"/>
        <DigestValue>ERMhSZGDXwiyB/DsyIH2uq4fYac=</DigestValue>
      </Reference>
      <Reference URI="/xl/printerSettings/printerSettings20.bin?ContentType=application/vnd.openxmlformats-officedocument.spreadsheetml.printerSettings">
        <DigestMethod Algorithm="http://www.w3.org/2000/09/xmldsig#sha1"/>
        <DigestValue>aNq+/25yYBmndysB/6iloounmwU=</DigestValue>
      </Reference>
      <Reference URI="/xl/worksheets/sheet9.xml?ContentType=application/vnd.openxmlformats-officedocument.spreadsheetml.worksheet+xml">
        <DigestMethod Algorithm="http://www.w3.org/2000/09/xmldsig#sha1"/>
        <DigestValue>vxUUjqTskcvGgm+qb+UXlAorR1A=</DigestValue>
      </Reference>
      <Reference URI="/xl/printerSettings/printerSettings1.bin?ContentType=application/vnd.openxmlformats-officedocument.spreadsheetml.printerSettings">
        <DigestMethod Algorithm="http://www.w3.org/2000/09/xmldsig#sha1"/>
        <DigestValue>cZTKl6EkMrcKP3fKhM5rm/Nx7so=</DigestValue>
      </Reference>
      <Reference URI="/xl/worksheets/sheet10.xml?ContentType=application/vnd.openxmlformats-officedocument.spreadsheetml.worksheet+xml">
        <DigestMethod Algorithm="http://www.w3.org/2000/09/xmldsig#sha1"/>
        <DigestValue>fIP1kZny8oPcJT5AWALXP6I6hGQ=</DigestValue>
      </Reference>
      <Reference URI="/xl/printerSettings/printerSettings21.bin?ContentType=application/vnd.openxmlformats-officedocument.spreadsheetml.printerSettings">
        <DigestMethod Algorithm="http://www.w3.org/2000/09/xmldsig#sha1"/>
        <DigestValue>fffQ6wuikMCcnPeltvMA9iTY51w=</DigestValue>
      </Reference>
      <Reference URI="/xl/worksheets/sheet11.xml?ContentType=application/vnd.openxmlformats-officedocument.spreadsheetml.worksheet+xml">
        <DigestMethod Algorithm="http://www.w3.org/2000/09/xmldsig#sha1"/>
        <DigestValue>5l7EJWiH50gxWLgvr8nY6Zk6bAg=</DigestValue>
      </Reference>
      <Reference URI="/xl/printerSettings/printerSettings11.bin?ContentType=application/vnd.openxmlformats-officedocument.spreadsheetml.printerSettings">
        <DigestMethod Algorithm="http://www.w3.org/2000/09/xmldsig#sha1"/>
        <DigestValue>fffQ6wuikMCcnPeltvMA9iTY51w=</DigestValue>
      </Reference>
      <Reference URI="/xl/worksheets/sheet29.xml?ContentType=application/vnd.openxmlformats-officedocument.spreadsheetml.worksheet+xml">
        <DigestMethod Algorithm="http://www.w3.org/2000/09/xmldsig#sha1"/>
        <DigestValue>v3b4W3YfO0C/E+av4v1+PHOZCrE=</DigestValue>
      </Reference>
      <Reference URI="/xl/printerSettings/printerSettings10.bin?ContentType=application/vnd.openxmlformats-officedocument.spreadsheetml.printerSettings">
        <DigestMethod Algorithm="http://www.w3.org/2000/09/xmldsig#sha1"/>
        <DigestValue>fffQ6wuikMCcnPeltvMA9iTY51w=</DigestValue>
      </Reference>
      <Reference URI="/xl/printerSettings/printerSettings19.bin?ContentType=application/vnd.openxmlformats-officedocument.spreadsheetml.printerSettings">
        <DigestMethod Algorithm="http://www.w3.org/2000/09/xmldsig#sha1"/>
        <DigestValue>aNq+/25yYBmndysB/6iloounmwU=</DigestValue>
      </Reference>
      <Reference URI="/xl/worksheets/sheet44.xml?ContentType=application/vnd.openxmlformats-officedocument.spreadsheetml.worksheet+xml">
        <DigestMethod Algorithm="http://www.w3.org/2000/09/xmldsig#sha1"/>
        <DigestValue>vaAqsTTR+uHWpaAlvSyoRF/KjQ0=</DigestValue>
      </Reference>
      <Reference URI="/xl/media/image5.emf?ContentType=image/x-emf">
        <DigestMethod Algorithm="http://www.w3.org/2000/09/xmldsig#sha1"/>
        <DigestValue>8qEvbMfAeicTCAaU+D/q3tsigj4=</DigestValue>
      </Reference>
      <Reference URI="/xl/media/image4.emf?ContentType=image/x-emf">
        <DigestMethod Algorithm="http://www.w3.org/2000/09/xmldsig#sha1"/>
        <DigestValue>FCAfuQuE5eIL7A4NKOS1X2lZRcI=</DigestValue>
      </Reference>
      <Reference URI="/xl/worksheets/sheet19.xml?ContentType=application/vnd.openxmlformats-officedocument.spreadsheetml.worksheet+xml">
        <DigestMethod Algorithm="http://www.w3.org/2000/09/xmldsig#sha1"/>
        <DigestValue>eAEgUliBUn70vNVps3TTp48tNmE=</DigestValue>
      </Reference>
      <Reference URI="/xl/worksheets/sheet45.xml?ContentType=application/vnd.openxmlformats-officedocument.spreadsheetml.worksheet+xml">
        <DigestMethod Algorithm="http://www.w3.org/2000/09/xmldsig#sha1"/>
        <DigestValue>XYsSdgeid5Abkdm5J8Df0BodFCo=</DigestValue>
      </Reference>
      <Reference URI="/xl/printerSettings/printerSettings9.bin?ContentType=application/vnd.openxmlformats-officedocument.spreadsheetml.printerSettings">
        <DigestMethod Algorithm="http://www.w3.org/2000/09/xmldsig#sha1"/>
        <DigestValue>fffQ6wuikMCcnPeltvMA9iTY51w=</DigestValue>
      </Reference>
      <Reference URI="/xl/worksheets/sheet46.xml?ContentType=application/vnd.openxmlformats-officedocument.spreadsheetml.worksheet+xml">
        <DigestMethod Algorithm="http://www.w3.org/2000/09/xmldsig#sha1"/>
        <DigestValue>snRGfejinilDO4wvzw7fPg1V8TQ=</DigestValue>
      </Reference>
      <Reference URI="/xl/worksheets/sheet31.xml?ContentType=application/vnd.openxmlformats-officedocument.spreadsheetml.worksheet+xml">
        <DigestMethod Algorithm="http://www.w3.org/2000/09/xmldsig#sha1"/>
        <DigestValue>M9JMurZvX3KEEiaAAYS13PYYLLA=</DigestValue>
      </Reference>
      <Reference URI="/xl/styles.xml?ContentType=application/vnd.openxmlformats-officedocument.spreadsheetml.styles+xml">
        <DigestMethod Algorithm="http://www.w3.org/2000/09/xmldsig#sha1"/>
        <DigestValue>HNpljsA1g3koO+4a0817WJmKleU=</DigestValue>
      </Reference>
      <Reference URI="/xl/printerSettings/printerSettings17.bin?ContentType=application/vnd.openxmlformats-officedocument.spreadsheetml.printerSettings">
        <DigestMethod Algorithm="http://www.w3.org/2000/09/xmldsig#sha1"/>
        <DigestValue>aNq+/25yYBmndysB/6iloounmwU=</DigestValue>
      </Reference>
      <Reference URI="/xl/worksheets/sheet47.xml?ContentType=application/vnd.openxmlformats-officedocument.spreadsheetml.worksheet+xml">
        <DigestMethod Algorithm="http://www.w3.org/2000/09/xmldsig#sha1"/>
        <DigestValue>6wdjG8BY7AqFyZvcA4z3IIm3tMs=</DigestValue>
      </Reference>
      <Reference URI="/xl/printerSettings/printerSettings18.bin?ContentType=application/vnd.openxmlformats-officedocument.spreadsheetml.printerSettings">
        <DigestMethod Algorithm="http://www.w3.org/2000/09/xmldsig#sha1"/>
        <DigestValue>fffQ6wuikMCcnPeltvMA9iTY51w=</DigestValue>
      </Reference>
      <Reference URI="/xl/printerSettings/printerSettings22.bin?ContentType=application/vnd.openxmlformats-officedocument.spreadsheetml.printerSettings">
        <DigestMethod Algorithm="http://www.w3.org/2000/09/xmldsig#sha1"/>
        <DigestValue>fffQ6wuikMCcnPeltvMA9iTY51w=</DigestValue>
      </Reference>
      <Reference URI="/xl/worksheets/sheet5.xml?ContentType=application/vnd.openxmlformats-officedocument.spreadsheetml.worksheet+xml">
        <DigestMethod Algorithm="http://www.w3.org/2000/09/xmldsig#sha1"/>
        <DigestValue>O1bCP2f2hS1cJAUJxrdJOkoBe9w=</DigestValue>
      </Reference>
      <Reference URI="/xl/printerSettings/printerSettings30.bin?ContentType=application/vnd.openxmlformats-officedocument.spreadsheetml.printerSettings">
        <DigestMethod Algorithm="http://www.w3.org/2000/09/xmldsig#sha1"/>
        <DigestValue>fffQ6wuikMCcnPeltvMA9iTY51w=</DigestValue>
      </Reference>
      <Reference URI="/xl/worksheets/sheet27.xml?ContentType=application/vnd.openxmlformats-officedocument.spreadsheetml.worksheet+xml">
        <DigestMethod Algorithm="http://www.w3.org/2000/09/xmldsig#sha1"/>
        <DigestValue>FkseMMvHx1EnZWgfcyHDyrvf7Wk=</DigestValue>
      </Reference>
      <Reference URI="/xl/printerSettings/printerSettings13.bin?ContentType=application/vnd.openxmlformats-officedocument.spreadsheetml.printerSettings">
        <DigestMethod Algorithm="http://www.w3.org/2000/09/xmldsig#sha1"/>
        <DigestValue>fffQ6wuikMCcnPeltvMA9iTY51w=</DigestValue>
      </Reference>
      <Reference URI="/xl/worksheets/sheet26.xml?ContentType=application/vnd.openxmlformats-officedocument.spreadsheetml.worksheet+xml">
        <DigestMethod Algorithm="http://www.w3.org/2000/09/xmldsig#sha1"/>
        <DigestValue>xmxroXo/y2r9WuqUcWS7vpWvrQY=</DigestValue>
      </Reference>
      <Reference URI="/xl/printerSettings/printerSettings26.bin?ContentType=application/vnd.openxmlformats-officedocument.spreadsheetml.printerSettings">
        <DigestMethod Algorithm="http://www.w3.org/2000/09/xmldsig#sha1"/>
        <DigestValue>fffQ6wuikMCcnPeltvMA9iTY51w=</DigestValue>
      </Reference>
      <Reference URI="/xl/worksheets/sheet25.xml?ContentType=application/vnd.openxmlformats-officedocument.spreadsheetml.worksheet+xml">
        <DigestMethod Algorithm="http://www.w3.org/2000/09/xmldsig#sha1"/>
        <DigestValue>jHOa0z+doq+IBGUuwgRe3cIZn2Y=</DigestValue>
      </Reference>
      <Reference URI="/xl/worksheets/sheet28.xml?ContentType=application/vnd.openxmlformats-officedocument.spreadsheetml.worksheet+xml">
        <DigestMethod Algorithm="http://www.w3.org/2000/09/xmldsig#sha1"/>
        <DigestValue>dqm+Xwxw31bOufT3IaACCLV88WI=</DigestValue>
      </Reference>
      <Reference URI="/xl/externalLinks/externalLink1.xml?ContentType=application/vnd.openxmlformats-officedocument.spreadsheetml.externalLink+xml">
        <DigestMethod Algorithm="http://www.w3.org/2000/09/xmldsig#sha1"/>
        <DigestValue>AaAC3VJCWX5hmuq+Ug5AotdNPlU=</DigestValue>
      </Reference>
      <Reference URI="/xl/worksheets/sheet22.xml?ContentType=application/vnd.openxmlformats-officedocument.spreadsheetml.worksheet+xml">
        <DigestMethod Algorithm="http://www.w3.org/2000/09/xmldsig#sha1"/>
        <DigestValue>mOXtD4IfVch5HeqVaGy+Jdy+7VE=</DigestValue>
      </Reference>
      <Reference URI="/xl/worksheets/sheet21.xml?ContentType=application/vnd.openxmlformats-officedocument.spreadsheetml.worksheet+xml">
        <DigestMethod Algorithm="http://www.w3.org/2000/09/xmldsig#sha1"/>
        <DigestValue>jyX0dFjQ9Id3P5mv6TcmKYWM2tY=</DigestValue>
      </Reference>
      <Reference URI="/xl/printerSettings/printerSettings14.bin?ContentType=application/vnd.openxmlformats-officedocument.spreadsheetml.printerSettings">
        <DigestMethod Algorithm="http://www.w3.org/2000/09/xmldsig#sha1"/>
        <DigestValue>aNq+/25yYBmndysB/6iloounmwU=</DigestValue>
      </Reference>
      <Reference URI="/xl/worksheets/sheet20.xml?ContentType=application/vnd.openxmlformats-officedocument.spreadsheetml.worksheet+xml">
        <DigestMethod Algorithm="http://www.w3.org/2000/09/xmldsig#sha1"/>
        <DigestValue>EML92jXQjiFaTmejbrhBySOJI+Y=</DigestValue>
      </Reference>
      <Reference URI="/xl/externalLinks/externalLink2.xml?ContentType=application/vnd.openxmlformats-officedocument.spreadsheetml.externalLink+xml">
        <DigestMethod Algorithm="http://www.w3.org/2000/09/xmldsig#sha1"/>
        <DigestValue>Ky6mzGYJLwvurlzU5ODZwF3Z5vM=</DigestValue>
      </Reference>
      <Reference URI="/xl/worksheets/sheet16.xml?ContentType=application/vnd.openxmlformats-officedocument.spreadsheetml.worksheet+xml">
        <DigestMethod Algorithm="http://www.w3.org/2000/09/xmldsig#sha1"/>
        <DigestValue>ZYt/78iffKE51kDVM6t0Yb+QTpw=</DigestValue>
      </Reference>
      <Reference URI="/xl/printerSettings/printerSettings25.bin?ContentType=application/vnd.openxmlformats-officedocument.spreadsheetml.printerSettings">
        <DigestMethod Algorithm="http://www.w3.org/2000/09/xmldsig#sha1"/>
        <DigestValue>aNq+/25yYBmndysB/6iloounmwU=</DigestValue>
      </Reference>
      <Reference URI="/xl/worksheets/sheet24.xml?ContentType=application/vnd.openxmlformats-officedocument.spreadsheetml.worksheet+xml">
        <DigestMethod Algorithm="http://www.w3.org/2000/09/xmldsig#sha1"/>
        <DigestValue>ocf27v+Uyfh+j0+xANA/uY4ngts=</DigestValue>
      </Reference>
      <Reference URI="/xl/printerSettings/printerSettings24.bin?ContentType=application/vnd.openxmlformats-officedocument.spreadsheetml.printerSettings">
        <DigestMethod Algorithm="http://www.w3.org/2000/09/xmldsig#sha1"/>
        <DigestValue>fffQ6wuikMCcnPeltvMA9iTY51w=</DigestValue>
      </Reference>
      <Reference URI="/xl/worksheets/sheet8.xml?ContentType=application/vnd.openxmlformats-officedocument.spreadsheetml.worksheet+xml">
        <DigestMethod Algorithm="http://www.w3.org/2000/09/xmldsig#sha1"/>
        <DigestValue>mcMFAykygY7Cbox80lIUeGYRybA=</DigestValue>
      </Reference>
      <Reference URI="/xl/printerSettings/printerSettings7.bin?ContentType=application/vnd.openxmlformats-officedocument.spreadsheetml.printerSettings">
        <DigestMethod Algorithm="http://www.w3.org/2000/09/xmldsig#sha1"/>
        <DigestValue>fffQ6wuikMCcnPeltvMA9iTY51w=</DigestValue>
      </Reference>
      <Reference URI="/xl/worksheets/sheet7.xml?ContentType=application/vnd.openxmlformats-officedocument.spreadsheetml.worksheet+xml">
        <DigestMethod Algorithm="http://www.w3.org/2000/09/xmldsig#sha1"/>
        <DigestValue>9KSDVAh0oPAzsRzDhMlUJRvtxq0=</DigestValue>
      </Reference>
      <Reference URI="/xl/printerSettings/printerSettings29.bin?ContentType=application/vnd.openxmlformats-officedocument.spreadsheetml.printerSettings">
        <DigestMethod Algorithm="http://www.w3.org/2000/09/xmldsig#sha1"/>
        <DigestValue>aj9w94Uq2zy1ld4yUqeCyKXaxZ8=</DigestValue>
      </Reference>
      <Reference URI="/xl/worksheets/sheet6.xml?ContentType=application/vnd.openxmlformats-officedocument.spreadsheetml.worksheet+xml">
        <DigestMethod Algorithm="http://www.w3.org/2000/09/xmldsig#sha1"/>
        <DigestValue>b5xDkkMevf/7A78H0+M3BIIzbZU=</DigestValue>
      </Reference>
      <Reference URI="/xl/printerSettings/printerSettings28.bin?ContentType=application/vnd.openxmlformats-officedocument.spreadsheetml.printerSettings">
        <DigestMethod Algorithm="http://www.w3.org/2000/09/xmldsig#sha1"/>
        <DigestValue>fffQ6wuikMCcnPeltvMA9iTY51w=</DigestValue>
      </Reference>
      <Reference URI="/xl/worksheets/sheet15.xml?ContentType=application/vnd.openxmlformats-officedocument.spreadsheetml.worksheet+xml">
        <DigestMethod Algorithm="http://www.w3.org/2000/09/xmldsig#sha1"/>
        <DigestValue>AhQbSCKLfVAjpgRul39WvZtAR2A=</DigestValue>
      </Reference>
      <Reference URI="/xl/printerSettings/printerSettings8.bin?ContentType=application/vnd.openxmlformats-officedocument.spreadsheetml.printerSettings">
        <DigestMethod Algorithm="http://www.w3.org/2000/09/xmldsig#sha1"/>
        <DigestValue>fffQ6wuikMCcnPeltvMA9iTY51w=</DigestValue>
      </Reference>
      <Reference URI="/xl/worksheets/sheet23.xml?ContentType=application/vnd.openxmlformats-officedocument.spreadsheetml.worksheet+xml">
        <DigestMethod Algorithm="http://www.w3.org/2000/09/xmldsig#sha1"/>
        <DigestValue>8UAffE/20hWDu7FZg+YaqJ1elaY=</DigestValue>
      </Reference>
      <Reference URI="/xl/printerSettings/printerSettings23.bin?ContentType=application/vnd.openxmlformats-officedocument.spreadsheetml.printerSettings">
        <DigestMethod Algorithm="http://www.w3.org/2000/09/xmldsig#sha1"/>
        <DigestValue>fffQ6wuikMCcnPeltvMA9iTY51w=</DigestValue>
      </Reference>
      <Reference URI="/xl/worksheets/sheet17.xml?ContentType=application/vnd.openxmlformats-officedocument.spreadsheetml.worksheet+xml">
        <DigestMethod Algorithm="http://www.w3.org/2000/09/xmldsig#sha1"/>
        <DigestValue>+O1W6Zw/MwxPXtwKA1Ne7jHHXD8=</DigestValue>
      </Reference>
      <Reference URI="/xl/printerSettings/printerSettings27.bin?ContentType=application/vnd.openxmlformats-officedocument.spreadsheetml.printerSettings">
        <DigestMethod Algorithm="http://www.w3.org/2000/09/xmldsig#sha1"/>
        <DigestValue>aj9w94Uq2zy1ld4yUqeCyKXaxZ8=</DigestValue>
      </Reference>
      <Reference URI="/xl/worksheets/sheet14.xml?ContentType=application/vnd.openxmlformats-officedocument.spreadsheetml.worksheet+xml">
        <DigestMethod Algorithm="http://www.w3.org/2000/09/xmldsig#sha1"/>
        <DigestValue>duN6xZY7tRHM8wB3vktB0qquNpE=</DigestValue>
      </Reference>
      <Reference URI="/xl/theme/theme1.xml?ContentType=application/vnd.openxmlformats-officedocument.theme+xml">
        <DigestMethod Algorithm="http://www.w3.org/2000/09/xmldsig#sha1"/>
        <DigestValue>LeoGxYnW5O9MVETJ+33XWEPsDos=</DigestValue>
      </Reference>
      <Reference URI="/xl/media/image3.emf?ContentType=image/x-emf">
        <DigestMethod Algorithm="http://www.w3.org/2000/09/xmldsig#sha1"/>
        <DigestValue>A8gv5OvlxmqJjVlAp78e4hNDVGs=</DigestValue>
      </Reference>
      <Reference URI="/xl/drawings/drawing1.xml?ContentType=application/vnd.openxmlformats-officedocument.drawing+xml">
        <DigestMethod Algorithm="http://www.w3.org/2000/09/xmldsig#sha1"/>
        <DigestValue>SGtNsj4+v+ZVU3EUOHwUD+CMNCk=</DigestValue>
      </Reference>
      <Reference URI="/xl/drawings/drawing17.xml?ContentType=application/vnd.openxmlformats-officedocument.drawing+xml">
        <DigestMethod Algorithm="http://www.w3.org/2000/09/xmldsig#sha1"/>
        <DigestValue>/f3I2SSXg3uEFsJhcaugmzqtfw8=</DigestValue>
      </Reference>
      <Reference URI="/xl/printerSettings/printerSettings35.bin?ContentType=application/vnd.openxmlformats-officedocument.spreadsheetml.printerSettings">
        <DigestMethod Algorithm="http://www.w3.org/2000/09/xmldsig#sha1"/>
        <DigestValue>fffQ6wuikMCcnPeltvMA9iTY51w=</DigestValue>
      </Reference>
      <Reference URI="/xl/worksheets/sheet3.xml?ContentType=application/vnd.openxmlformats-officedocument.spreadsheetml.worksheet+xml">
        <DigestMethod Algorithm="http://www.w3.org/2000/09/xmldsig#sha1"/>
        <DigestValue>kcBVwQEJNnY0X/aGwTgr7e4ebDA=</DigestValue>
      </Reference>
      <Reference URI="/xl/drawings/drawing12.xml?ContentType=application/vnd.openxmlformats-officedocument.drawing+xml">
        <DigestMethod Algorithm="http://www.w3.org/2000/09/xmldsig#sha1"/>
        <DigestValue>fY9p5Hvuk2is4kZ9B2ZQQpWslMg=</DigestValue>
      </Reference>
      <Reference URI="/xl/printerSettings/printerSettings36.bin?ContentType=application/vnd.openxmlformats-officedocument.spreadsheetml.printerSettings">
        <DigestMethod Algorithm="http://www.w3.org/2000/09/xmldsig#sha1"/>
        <DigestValue>fffQ6wuikMCcnPeltvMA9iTY51w=</DigestValue>
      </Reference>
      <Reference URI="/xl/drawings/drawing16.xml?ContentType=application/vnd.openxmlformats-officedocument.drawing+xml">
        <DigestMethod Algorithm="http://www.w3.org/2000/09/xmldsig#sha1"/>
        <DigestValue>TM24SIr4Os+55qyqHHr3wPjMP9Y=</DigestValue>
      </Reference>
      <Reference URI="/xl/drawings/drawing15.xml?ContentType=application/vnd.openxmlformats-officedocument.drawing+xml">
        <DigestMethod Algorithm="http://www.w3.org/2000/09/xmldsig#sha1"/>
        <DigestValue>NgLicvDc5DL7SWtododiNQCRyFo=</DigestValue>
      </Reference>
      <Reference URI="/xl/drawings/drawing14.xml?ContentType=application/vnd.openxmlformats-officedocument.drawing+xml">
        <DigestMethod Algorithm="http://www.w3.org/2000/09/xmldsig#sha1"/>
        <DigestValue>2OH25uW3nXEGMYvzX2jnTRX/vZE=</DigestValue>
      </Reference>
      <Reference URI="/xl/printerSettings/printerSettings6.bin?ContentType=application/vnd.openxmlformats-officedocument.spreadsheetml.printerSettings">
        <DigestMethod Algorithm="http://www.w3.org/2000/09/xmldsig#sha1"/>
        <DigestValue>fffQ6wuikMCcnPeltvMA9iTY51w=</DigestValue>
      </Reference>
      <Reference URI="/xl/printerSettings/printerSettings34.bin?ContentType=application/vnd.openxmlformats-officedocument.spreadsheetml.printerSettings">
        <DigestMethod Algorithm="http://www.w3.org/2000/09/xmldsig#sha1"/>
        <DigestValue>aNq+/25yYBmndysB/6iloounmwU=</DigestValue>
      </Reference>
      <Reference URI="/xl/worksheets/sheet1.xml?ContentType=application/vnd.openxmlformats-officedocument.spreadsheetml.worksheet+xml">
        <DigestMethod Algorithm="http://www.w3.org/2000/09/xmldsig#sha1"/>
        <DigestValue>qKzBe1xr+9E4sxL35I4mEfQp1RE=</DigestValue>
      </Reference>
      <Reference URI="/xl/drawings/drawing4.xml?ContentType=application/vnd.openxmlformats-officedocument.drawing+xml">
        <DigestMethod Algorithm="http://www.w3.org/2000/09/xmldsig#sha1"/>
        <DigestValue>fihjmR4k0gZBGjkc4uH5P3sG86I=</DigestValue>
      </Reference>
      <Reference URI="/xl/drawings/drawing13.xml?ContentType=application/vnd.openxmlformats-officedocument.drawing+xml">
        <DigestMethod Algorithm="http://www.w3.org/2000/09/xmldsig#sha1"/>
        <DigestValue>oXdfxll/vTsTVM2a76uhmVDw7j0=</DigestValue>
      </Reference>
      <Reference URI="/xl/drawings/drawing11.xml?ContentType=application/vnd.openxmlformats-officedocument.drawing+xml">
        <DigestMethod Algorithm="http://www.w3.org/2000/09/xmldsig#sha1"/>
        <DigestValue>EjNFnGualgumyDC8iI5wl2DBznY=</DigestValue>
      </Reference>
      <Reference URI="/xl/drawings/drawing10.xml?ContentType=application/vnd.openxmlformats-officedocument.drawing+xml">
        <DigestMethod Algorithm="http://www.w3.org/2000/09/xmldsig#sha1"/>
        <DigestValue>mzxx9h+wKx0xdrRtus7FOBIWkZM=</DigestValue>
      </Reference>
      <Reference URI="/xl/printerSettings/printerSettings5.bin?ContentType=application/vnd.openxmlformats-officedocument.spreadsheetml.printerSettings">
        <DigestMethod Algorithm="http://www.w3.org/2000/09/xmldsig#sha1"/>
        <DigestValue>aNq+/25yYBmndysB/6iloounmwU=</DigestValue>
      </Reference>
      <Reference URI="/xl/worksheets/sheet2.xml?ContentType=application/vnd.openxmlformats-officedocument.spreadsheetml.worksheet+xml">
        <DigestMethod Algorithm="http://www.w3.org/2000/09/xmldsig#sha1"/>
        <DigestValue>9PWOtWytrm4qNoQlEI5gKyeEnDg=</DigestValue>
      </Reference>
      <Reference URI="/xl/printerSettings/printerSettings38.bin?ContentType=application/vnd.openxmlformats-officedocument.spreadsheetml.printerSettings">
        <DigestMethod Algorithm="http://www.w3.org/2000/09/xmldsig#sha1"/>
        <DigestValue>fffQ6wuikMCcnPeltvMA9iTY51w=</DigestValue>
      </Reference>
      <Reference URI="/xl/worksheets/sheet4.xml?ContentType=application/vnd.openxmlformats-officedocument.spreadsheetml.worksheet+xml">
        <DigestMethod Algorithm="http://www.w3.org/2000/09/xmldsig#sha1"/>
        <DigestValue>gRJx1SxOi9BBgigTirEAHpFYIqk=</DigestValue>
      </Reference>
      <Reference URI="/xl/printerSettings/printerSettings39.bin?ContentType=application/vnd.openxmlformats-officedocument.spreadsheetml.printerSettings">
        <DigestMethod Algorithm="http://www.w3.org/2000/09/xmldsig#sha1"/>
        <DigestValue>aj9w94Uq2zy1ld4yUqeCyKXaxZ8=</DigestValue>
      </Reference>
      <Reference URI="/xl/workbook.xml?ContentType=application/vnd.openxmlformats-officedocument.spreadsheetml.sheet.main+xml">
        <DigestMethod Algorithm="http://www.w3.org/2000/09/xmldsig#sha1"/>
        <DigestValue>VTwCtMi2XQtGQ8w85iIwnNovaJ0=</DigestValue>
      </Reference>
      <Reference URI="/xl/printerSettings/printerSettings4.bin?ContentType=application/vnd.openxmlformats-officedocument.spreadsheetml.printerSettings">
        <DigestMethod Algorithm="http://www.w3.org/2000/09/xmldsig#sha1"/>
        <DigestValue>fffQ6wuikMCcnPeltvMA9iTY51w=</DigestValue>
      </Reference>
      <Reference URI="/xl/drawings/drawing9.xml?ContentType=application/vnd.openxmlformats-officedocument.drawing+xml">
        <DigestMethod Algorithm="http://www.w3.org/2000/09/xmldsig#sha1"/>
        <DigestValue>+FK5iK0/3qW8PEMHO/O/rps7KHA=</DigestValue>
      </Reference>
      <Reference URI="/xl/drawings/drawing8.xml?ContentType=application/vnd.openxmlformats-officedocument.drawing+xml">
        <DigestMethod Algorithm="http://www.w3.org/2000/09/xmldsig#sha1"/>
        <DigestValue>L3YCjwfFS+OYX5KVZ21TDdaGuhA=</DigestValue>
      </Reference>
      <Reference URI="/xl/drawings/drawing5.xml?ContentType=application/vnd.openxmlformats-officedocument.drawing+xml">
        <DigestMethod Algorithm="http://www.w3.org/2000/09/xmldsig#sha1"/>
        <DigestValue>dJxXL3SIMqFqfpJ6R9GRBslrVPQ=</DigestValue>
      </Reference>
      <Reference URI="/xl/media/image8.png?ContentType=image/png">
        <DigestMethod Algorithm="http://www.w3.org/2000/09/xmldsig#sha1"/>
        <DigestValue>58v2Ih5DD5p08hphkqF2tCkETno=</DigestValue>
      </Reference>
      <Reference URI="/xl/printerSettings/printerSettings37.bin?ContentType=application/vnd.openxmlformats-officedocument.spreadsheetml.printerSettings">
        <DigestMethod Algorithm="http://www.w3.org/2000/09/xmldsig#sha1"/>
        <DigestValue>aj9w94Uq2zy1ld4yUqeCyKXaxZ8=</DigestValue>
      </Reference>
      <Reference URI="/xl/drawings/drawing6.xml?ContentType=application/vnd.openxmlformats-officedocument.drawing+xml">
        <DigestMethod Algorithm="http://www.w3.org/2000/09/xmldsig#sha1"/>
        <DigestValue>Cm20C6/NOwFpR7x4+/cAFppuiqg=</DigestValue>
      </Reference>
      <Reference URI="/xl/drawings/drawing7.xml?ContentType=application/vnd.openxmlformats-officedocument.drawing+xml">
        <DigestMethod Algorithm="http://www.w3.org/2000/09/xmldsig#sha1"/>
        <DigestValue>/o6gLh3G9zPIPtpkIIc5I4Kut40=</DigestValue>
      </Reference>
      <Reference URI="/xl/drawings/drawing2.xml?ContentType=application/vnd.openxmlformats-officedocument.drawing+xml">
        <DigestMethod Algorithm="http://www.w3.org/2000/09/xmldsig#sha1"/>
        <DigestValue>E+UtzzE2myu2HzXso1m3tILeruU=</DigestValue>
      </Reference>
      <Reference URI="/xl/sharedStrings.xml?ContentType=application/vnd.openxmlformats-officedocument.spreadsheetml.sharedStrings+xml">
        <DigestMethod Algorithm="http://www.w3.org/2000/09/xmldsig#sha1"/>
        <DigestValue>8vDJ3N17TZSdcAfjaX3WIPcEsVg=</DigestValue>
      </Reference>
      <Reference URI="/xl/worksheets/sheet39.xml?ContentType=application/vnd.openxmlformats-officedocument.spreadsheetml.worksheet+xml">
        <DigestMethod Algorithm="http://www.w3.org/2000/09/xmldsig#sha1"/>
        <DigestValue>BV6d8rlKVChF5AKgr8/qj6ESQr0=</DigestValue>
      </Reference>
      <Reference URI="/xl/worksheets/sheet42.xml?ContentType=application/vnd.openxmlformats-officedocument.spreadsheetml.worksheet+xml">
        <DigestMethod Algorithm="http://www.w3.org/2000/09/xmldsig#sha1"/>
        <DigestValue>JrByhmc5ff8AU+TF8z3zJcRYnDI=</DigestValue>
      </Reference>
      <Reference URI="/xl/printerSettings/printerSettings42.bin?ContentType=application/vnd.openxmlformats-officedocument.spreadsheetml.printerSettings">
        <DigestMethod Algorithm="http://www.w3.org/2000/09/xmldsig#sha1"/>
        <DigestValue>aNq+/25yYBmndysB/6iloounmwU=</DigestValue>
      </Reference>
      <Reference URI="/xl/worksheets/sheet35.xml?ContentType=application/vnd.openxmlformats-officedocument.spreadsheetml.worksheet+xml">
        <DigestMethod Algorithm="http://www.w3.org/2000/09/xmldsig#sha1"/>
        <DigestValue>bouv8AoHL2OEsB1nnXPMOv0Jm64=</DigestValue>
      </Reference>
      <Reference URI="/xl/printerSettings/printerSettings43.bin?ContentType=application/vnd.openxmlformats-officedocument.spreadsheetml.printerSettings">
        <DigestMethod Algorithm="http://www.w3.org/2000/09/xmldsig#sha1"/>
        <DigestValue>fffQ6wuikMCcnPeltvMA9iTY51w=</DigestValue>
      </Reference>
      <Reference URI="/xl/printerSettings/printerSettings33.bin?ContentType=application/vnd.openxmlformats-officedocument.spreadsheetml.printerSettings">
        <DigestMethod Algorithm="http://www.w3.org/2000/09/xmldsig#sha1"/>
        <DigestValue>fffQ6wuikMCcnPeltvMA9iTY51w=</DigestValue>
      </Reference>
      <Reference URI="/xl/printerSettings/printerSettings2.bin?ContentType=application/vnd.openxmlformats-officedocument.spreadsheetml.printerSettings">
        <DigestMethod Algorithm="http://www.w3.org/2000/09/xmldsig#sha1"/>
        <DigestValue>cZTKl6EkMrcKP3fKhM5rm/Nx7so=</DigestValue>
      </Reference>
      <Reference URI="/xl/worksheets/sheet43.xml?ContentType=application/vnd.openxmlformats-officedocument.spreadsheetml.worksheet+xml">
        <DigestMethod Algorithm="http://www.w3.org/2000/09/xmldsig#sha1"/>
        <DigestValue>6ewCNO/0Ycjp1DJUj9RbnLi1udo=</DigestValue>
      </Reference>
      <Reference URI="/xl/printerSettings/printerSettings32.bin?ContentType=application/vnd.openxmlformats-officedocument.spreadsheetml.printerSettings">
        <DigestMethod Algorithm="http://www.w3.org/2000/09/xmldsig#sha1"/>
        <DigestValue>aj9w94Uq2zy1ld4yUqeCyKXaxZ8=</DigestValue>
      </Reference>
      <Reference URI="/xl/printerSettings/printerSettings31.bin?ContentType=application/vnd.openxmlformats-officedocument.spreadsheetml.printerSettings">
        <DigestMethod Algorithm="http://www.w3.org/2000/09/xmldsig#sha1"/>
        <DigestValue>cZTKl6EkMrcKP3fKhM5rm/Nx7so=</DigestValue>
      </Reference>
      <Reference URI="/xl/drawings/vmlDrawing1.vml?ContentType=application/vnd.openxmlformats-officedocument.vmlDrawing">
        <DigestMethod Algorithm="http://www.w3.org/2000/09/xmldsig#sha1"/>
        <DigestValue>2KFXGo0qzqPKgItfVb30ncuR+6M=</DigestValue>
      </Reference>
      <Reference URI="/xl/media/image1.png?ContentType=image/png">
        <DigestMethod Algorithm="http://www.w3.org/2000/09/xmldsig#sha1"/>
        <DigestValue>4qmumS8Vkk1ib7+O7VZpxz3xt5E=</DigestValue>
      </Reference>
      <Reference URI="/xl/media/image2.emf?ContentType=image/x-emf">
        <DigestMethod Algorithm="http://www.w3.org/2000/09/xmldsig#sha1"/>
        <DigestValue>Ig4pPqLy+J/IAigIsHiKsfpzkqE=</DigestValue>
      </Reference>
      <Reference URI="/xl/media/image6.emf?ContentType=image/x-emf">
        <DigestMethod Algorithm="http://www.w3.org/2000/09/xmldsig#sha1"/>
        <DigestValue>m1M9KSdS/vCLgEcwO2XC3bp+Yr0=</DigestValue>
      </Reference>
      <Reference URI="/xl/printerSettings/printerSettings44.bin?ContentType=application/vnd.openxmlformats-officedocument.spreadsheetml.printerSettings">
        <DigestMethod Algorithm="http://www.w3.org/2000/09/xmldsig#sha1"/>
        <DigestValue>aNq+/25yYBmndysB/6iloounmwU=</DigestValue>
      </Reference>
      <Reference URI="/xl/worksheets/sheet34.xml?ContentType=application/vnd.openxmlformats-officedocument.spreadsheetml.worksheet+xml">
        <DigestMethod Algorithm="http://www.w3.org/2000/09/xmldsig#sha1"/>
        <DigestValue>N/8RxQQgIOdxsiqZNKMdxtnKgFs=</DigestValue>
      </Reference>
      <Reference URI="/xl/printerSettings/printerSettings45.bin?ContentType=application/vnd.openxmlformats-officedocument.spreadsheetml.printerSettings">
        <DigestMethod Algorithm="http://www.w3.org/2000/09/xmldsig#sha1"/>
        <DigestValue>aNq+/25yYBmndysB/6iloounmwU=</DigestValue>
      </Reference>
      <Reference URI="/xl/worksheets/sheet33.xml?ContentType=application/vnd.openxmlformats-officedocument.spreadsheetml.worksheet+xml">
        <DigestMethod Algorithm="http://www.w3.org/2000/09/xmldsig#sha1"/>
        <DigestValue>fIfMYP3cqfChMUGWpSGxqvhbeK0=</DigestValue>
      </Reference>
      <Reference URI="/xl/printerSettings/printerSettings41.bin?ContentType=application/vnd.openxmlformats-officedocument.spreadsheetml.printerSettings">
        <DigestMethod Algorithm="http://www.w3.org/2000/09/xmldsig#sha1"/>
        <DigestValue>cZTKl6EkMrcKP3fKhM5rm/Nx7so=</DigestValue>
      </Reference>
      <Reference URI="/xl/worksheets/sheet41.xml?ContentType=application/vnd.openxmlformats-officedocument.spreadsheetml.worksheet+xml">
        <DigestMethod Algorithm="http://www.w3.org/2000/09/xmldsig#sha1"/>
        <DigestValue>sCbTEh41W1DvDiqIt+zXE4GPAGg=</DigestValue>
      </Reference>
      <Reference URI="/xl/printerSettings/printerSettings40.bin?ContentType=application/vnd.openxmlformats-officedocument.spreadsheetml.printerSettings">
        <DigestMethod Algorithm="http://www.w3.org/2000/09/xmldsig#sha1"/>
        <DigestValue>fffQ6wuikMCcnPeltvMA9iTY51w=</DigestValue>
      </Reference>
      <Reference URI="/xl/worksheets/sheet40.xml?ContentType=application/vnd.openxmlformats-officedocument.spreadsheetml.worksheet+xml">
        <DigestMethod Algorithm="http://www.w3.org/2000/09/xmldsig#sha1"/>
        <DigestValue>9i5tKH3hEYnuVxDS4jlyzHN+pqQ=</DigestValue>
      </Reference>
      <Reference URI="/xl/printerSettings/printerSettings3.bin?ContentType=application/vnd.openxmlformats-officedocument.spreadsheetml.printerSettings">
        <DigestMethod Algorithm="http://www.w3.org/2000/09/xmldsig#sha1"/>
        <DigestValue>fffQ6wuikMCcnPeltvMA9iTY51w=</DigestValue>
      </Reference>
      <Reference URI="/xl/worksheets/sheet38.xml?ContentType=application/vnd.openxmlformats-officedocument.spreadsheetml.worksheet+xml">
        <DigestMethod Algorithm="http://www.w3.org/2000/09/xmldsig#sha1"/>
        <DigestValue>1NJro+32SRAfYzN5zZ+hs7FVPEY=</DigestValue>
      </Reference>
      <Reference URI="/xl/media/image7.emf?ContentType=image/x-emf">
        <DigestMethod Algorithm="http://www.w3.org/2000/09/xmldsig#sha1"/>
        <DigestValue>GA2b6v4ECi1ZXQrYyKaqRswUnrI=</DigestValue>
      </Reference>
      <Reference URI="/xl/worksheets/sheet32.xml?ContentType=application/vnd.openxmlformats-officedocument.spreadsheetml.worksheet+xml">
        <DigestMethod Algorithm="http://www.w3.org/2000/09/xmldsig#sha1"/>
        <DigestValue>+LTI6q3mS0LZfjOtbOZqoFGGy6Y=</DigestValue>
      </Reference>
      <Reference URI="/xl/printerSettings/printerSettings46.bin?ContentType=application/vnd.openxmlformats-officedocument.spreadsheetml.printerSettings">
        <DigestMethod Algorithm="http://www.w3.org/2000/09/xmldsig#sha1"/>
        <DigestValue>fffQ6wuikMCcnPeltvMA9iTY51w=</DigestValue>
      </Reference>
      <Reference URI="/xl/calcChain.xml?ContentType=application/vnd.openxmlformats-officedocument.spreadsheetml.calcChain+xml">
        <DigestMethod Algorithm="http://www.w3.org/2000/09/xmldsig#sha1"/>
        <DigestValue>JhNyk0euQsH3y4102I8cTXC58Sg=</DigestValue>
      </Reference>
      <Reference URI="/xl/worksheets/sheet36.xml?ContentType=application/vnd.openxmlformats-officedocument.spreadsheetml.worksheet+xml">
        <DigestMethod Algorithm="http://www.w3.org/2000/09/xmldsig#sha1"/>
        <DigestValue>tkZ7bONzAktJP0kx3c+Q5GMjzZI=</DigestValue>
      </Reference>
      <Reference URI="/xl/worksheets/sheet37.xml?ContentType=application/vnd.openxmlformats-officedocument.spreadsheetml.worksheet+xml">
        <DigestMethod Algorithm="http://www.w3.org/2000/09/xmldsig#sha1"/>
        <DigestValue>SMjOdouaB2XJTAesfFsDTtP6UW4=</DigestValue>
      </Reference>
      <Reference URI="/xl/printerSettings/printerSettings47.bin?ContentType=application/vnd.openxmlformats-officedocument.spreadsheetml.printerSettings">
        <DigestMethod Algorithm="http://www.w3.org/2000/09/xmldsig#sha1"/>
        <DigestValue>cZTKl6EkMrcKP3fKhM5rm/Nx7so=</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mhMxQA2DSo+OqoSUusZYLufo9Aw=</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4vf+KMcpYLJe0p6/0OKWXlSJvDA=</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IbyN+53U2bN/UJdQVfX6jFCXj80=</DigestValue>
      </Reference>
      <Reference URI="/xl/worksheets/_rels/sheet4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N8YlZFsNcL3qYvMnIb2HJJayIUk=</DigestValue>
      </Reference>
      <Reference URI="/xl/worksheets/_rels/sheet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A6hY66o+bxmwQsLOWT+7Cjf1jq0=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DkRFVHbRBGdMIJ1bMDlqDzaK8vI=</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8Zljj1ffsmmrf+WGfpjluRm5K1c=</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n/Ke3iQXOGmJGEpPFiNoOqV2XxE=</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yt++Ewlk+30tBZxfBzGjgmWs8b4=</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MOXMpZL5pGyBPyclh1lmogl5YsY=</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MOXMpZL5pGyBPyclh1lmogl5YsY=</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MOXMpZL5pGyBPyclh1lmogl5YsY=</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2"/>
            <mdssi:RelationshipReference SourceId="rId16"/>
            <mdssi:RelationshipReference SourceId="rId29"/>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0"/>
            <mdssi:RelationshipReference SourceId="rId41"/>
            <mdssi:RelationshipReference SourceId="rId1"/>
            <mdssi:RelationshipReference SourceId="rId6"/>
            <mdssi:RelationshipReference SourceId="rId15"/>
            <mdssi:RelationshipReference SourceId="rId23"/>
            <mdssi:RelationshipReference SourceId="rId28"/>
            <mdssi:RelationshipReference SourceId="rId36"/>
            <mdssi:RelationshipReference SourceId="rId49"/>
          </Transform>
          <Transform Algorithm="http://www.w3.org/TR/2001/REC-xml-c14n-20010315"/>
        </Transforms>
        <DigestMethod Algorithm="http://www.w3.org/2000/09/xmldsig#sha1"/>
        <DigestValue>kIdb3jugl2zLJkLVv+rOivtowj4=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PAX3XemysGqTVGEcmBTyNL/Q2Ss=</DigestValue>
      </Reference>
      <Reference URI="/xl/worksheets/_rels/sheet3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UeohidjcySe99H7QmzHSZ+BrqtQ=</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YHPLb2kfyxMofiKHaMMnWdHKsM0=</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UeKzSbTD/vKPgJzIJBywWVnFEFg=</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LNyE2Dn5TIhEA676Aj9wmbBDn4M=</DigestValue>
      </Reference>
      <Reference URI="/xl/worksheets/_rels/sheet3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DPDQbahMOL9PNmVTQJvlfx4cwyI=</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8yGaDxOXAd9YB6UgP6xzcEpbY40=</DigestValue>
      </Reference>
      <Reference URI="/xl/worksheets/_rels/sheet2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7PvKYoiqLDu3oKHVOfO/T5uj0TE=</DigestValue>
      </Reference>
      <Reference URI="/xl/worksheets/_rels/sheet2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rR3NdS/a0gIJVYYpT9EyemJQpig=</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Wl0WFgO9FnSvfNJcQedW/QkoFtw=</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wGL9PgCB2INqnaAdZm+z+PWlMUM=</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9twV4m1ZUMjMMoWaN33yco5VwuI=</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P+sV21a4ji9HFItd3E3YScdtTdc=</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FQK0tyRcG+6Tqxsqf2fxoWrBsu8=</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worksheets/_rels/sheet3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KgxdoqWL8DKc5QsAdNvqSodczf8=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PreraMnMX+5DbJU7ltS8kLcvcck=</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/YVoyUSWg/lV5vio/XEhtHpiCXA=</DigestValue>
      </Reference>
    </Manifest>
    <SignatureProperties>
      <SignatureProperty Id="idSignatureTime" Target="#idPackageSignature">
        <mdssi:SignatureTime>
          <mdssi:Format>YYYY-MM-DDThh:mm:ssTZD</mdssi:Format>
          <mdssi:Value>2022-04-08T15:07:10Z</mdssi:Value>
        </mdssi:SignatureTime>
      </SignatureProperty>
    </SignatureProperties>
  </Object>
  <Object Id="idOfficeObject">
    <SignatureProperties>
      <SignatureProperty Id="idOfficeV1Details" Target="#idPackageSignature">
        <SignatureInfoV1 xmlns="http://schemas.microsoft.com/office/2006/digsig">
          <SetupID>{39D33964-4C14-42F7-B63A-4B6778AAA72A}</SetupID>
          <SignatureText>C.P. Maria Teresa Insfran</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2022-04-08T15:07:10Z</xd:SigningTime>
          <xd:SigningCertificate>
            <xd:Cert>
              <xd:CertDigest>
                <DigestMethod Algorithm="http://www.w3.org/2000/09/xmldsig#sha1"/>
                <DigestValue>BeVu3iGvgaGTk7EI7/aq0+N6i64=</DigestValue>
              </xd:CertDigest>
              <xd:IssuerSerial>
                <X509IssuerName>C=PY, O=DOCUMENTA S.A., CN=CA-DOCUMENTA S.A., SERIALNUMBER=RUC 80050172-1</X509IssuerName>
                <X509SerialNumber>2519426274094773897</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D8BAACfAAAAAAAAAAAAAABmFgAAOwsAACBFTUYAAAEAE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GAAAANAEAABUAAAD/AAAABgAAADYAAAAQAAAAIQDwAAAAAAAAAAAAAACAPwAAAAAAAAAAAACAPwAAAAAAAAAAAAAAAAAAAAAAAAAAAAAAAAAAAAAAAAAAJQAAAAwAAAAAAACAKAAAAAwAAAABAAAAUgAAAHABAAABAAAA8////wAAAAAAAAAAAAAAAJABAAAAAAABAAAAAHQAYQBoAG8AbQBhAAAAAAAAAAAAAAAAAAAAAAAAAAAAAAAAAAAAAAAAAAAAAAAAAAAAAAAAAAAAAAAAAAAAAAAAAAAAILuyAAAAAAC43gEo/38AACC7sgAAAAAASK4NKP9/AAAAAAAAAAAAAAAAAAAAAAAAAAAAAP////+ZDgAAAAAAAAAAAAAAAAAAAAAAAAAAAAB6uMZ3sMsAADCgfAAAAAAAAAAAAP////8AAAAAAAAAAGiefAAAAAAA8////wAAAAAAAAAAAAAAAAcAAAAAAAAAAQAAAAAAAACMnXwAAAAAAABO7wcAAAAAoafqJ/9/AAABAAAIAAAAAAAAAAAAAAAA8aP26DbcAAAAAAAAAAAAAIydfAAAAAAABwAAAP9/AAAAAAAAAAAAAAAAAAAAAAAAAAAAAAAAAAABAAAAZHYACAAAAAAlAAAADAAAAAEAAAAYAAAADAAAAAAAAAISAAAADAAAAAEAAAAeAAAAGAAAAP8AAAAGAAAANQEAABYAAAAlAAAADAAAAAEAAABUAAAAfAAAAAABAAAGAAAAMwEAABUAAAABAAAAVVWPQSa0j0EAAQAABgAAAAgAAABMAAAAAAAAAAAAAAAAAAAA//////////9cAAAAOAAvADQALwAyADAAMgAyAAcAAAAFAAAABwAAAAUAAAAHAAAABwAAAAcAAAAHAAAASwAAAEAAAAAwAAAABQAAACAAAAABAAAAAQAAABAAAAAAAAAAAAAAAEABAACgAAAAAAAAAAAAAABAAQAAoAAAAFIAAABwAQAAAgAAABQAAAAJAAAAAAAAAAAAAAC8AgAAAAAAAAECAiJTAHkAcwB0AGUAbQAAAAAAAAAAAAAAAAAAAAAAAAAAAAAAAAAAAAAAAAAAAAAAAAAAAAAAAAAAAAAAAAAAAAAAAAAAAMAArwAAAAAAuN4BKP9/AAD4AwAAAAAAAEiuDSj/fwAAAAAAAAAAAAAAAAAAAAAAAP7/////////2d+ryf5/AAAAAAAAAAAAAAAAAAAAAAAAKr3Gd7DLAAAAAAAAAAAAAAYAAAAAAAAAAAAAAAAAAACAo3wAAAAAAODDiQIAAAAAOAaKAAAAAAAHAAAAAAAAAMBRDwkAAAAAvKJ8AAAAAAAATu8HAAAAAKGn6if/fwAAAAAAAAAAAAAAgPEHAAAAAAAAAAAAAAAAAAAAAAAAAAC8onwAAAAAAAcAAAD+fwAAAAAAAAAAAAAAAAAAAAAAAAAAAAAAAAAA6CfSymR2AAgAAAAAJQAAAAwAAAACAAAAJwAAABgAAAADAAAAAAAAAAAAAAAAAAAAJQAAAAwAAAADAAAATAAAAGQAAAAAAAAAAAAAAP//////////AAAAABwAAAAAAAAAQg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8AAAAAACUAAAAMAAAAAwAAAEwAAABkAAAAAAAAABwAAAA/AQAAXQAAAAAAAAAcAAAAQAEAAEIAAAAhAPAAAAAAAAAAAAAAAIA/AAAAAAAAAAAAAIA/AAAAAAAAAAAAAAAAAAAAAAAAAAAAAAAAAAAAAAAAAAAlAAAADAAAAAAAAIAoAAAADAAAAAMAAAAnAAAAGAAAAAMAAAAAAAAA////AAAAAAAlAAAADAAAAAMAAABMAAAAZAAAAAsAAAA6AAAAIQAAAF0AAAALAAAAOgAAABcAAAAkAAAAIQDwAAAAAAAAAAAAAACAPwAAAAAAAAAAAACAPwAAAAAAAAAAAAAAAAAAAAAAAAAAAAAAAAAAAAAAAAAAJQAAAAwAAAAAAACAKAAAAAwAAAADAAAAUgAAAHABAAADAAAA4P///wAAAAAAAAAAAAAAAJABAAAAAAABAAAAAGEAcgBpAGEAbAAAAAAAAAAAAAAAAAAAAAAAAAAAAAAAAAAAAAAAAAAAAAAAAAAAAAAAAAAAAAAAAAAAAAAAAAAAAAAAkImTCgAAAAC43gEo/38AAJCJkwoAAAAASK4NKP9/AAAAAAAAAAAAAAAAAAAAAAAAoLIPCQAAAAAAAAAAAAAAAAAAAAAAAAAAAAAAAAAAAAB6LMZ3sMsAAAAAAAAAAAAAAAAAAP5/AAAAAAAAAAAAAGgSfAAAAAAA4P///wAAAAAAAAAAAAAAAAYAAAAAAAAAAwAAAAAAAACMEXwAAAAAAABO7wcAAAAAoafqJ/9/AACgsg8JAAAAAMiM0coAAAAA8Tf26DbcAACYJrrK/n8AAIwRfAAAAAAABgAAAP9/AAAAAAAAAAAAAAAAAAAAAAAAAAAAAAAAAAADAAAAZHYACAAAAAAlAAAADAAAAAMAAAAYAAAADAAAAAAAAAISAAAADAAAAAEAAAAWAAAADAAAAAgAAABUAAAAVAAAAAwAAAA6AAAAIAAAAF0AAAABAAAAVVWPQSa0j0EMAAAAXgAAAAEAAABMAAAABAAAAAsAAAA6AAAAIgAAAF4AAABQAAAAWABaERUAAAAWAAAADAAAAAAAAAAlAAAADAAAAAIAAAAnAAAAGAAAAAQAAAAAAAAA////AAAAAAAlAAAADAAAAAQAAABMAAAAZAAAAC0AAAAgAAAANAEAAF0AAAAtAAAAIAAAAAgBAAA+AAAAIQDwAAAAAAAAAAAAAACAPwAAAAAAAAAAAACAPwAAAAAAAAAAAAAAAAAAAAAAAAAAAAAAAAAAAAAAAAAAJQAAAAwAAAAAAACAKAAAAAwAAAAEAAAAJwAAABgAAAAEAAAAAAAAAP///wAAAAAAJQAAAAwAAAAEAAAATAAAAGQAAAAtAAAAIAAAADQBAABZAAAALQAAACAAAAAIAQAAOgAAACEA8AAAAAAAAAAAAAAAgD8AAAAAAAAAAAAAgD8AAAAAAAAAAAAAAAAAAAAAAAAAAAAAAAAAAAAAAAAAACUAAAAMAAAAAAAAgCgAAAAMAAAABAAAACcAAAAYAAAABAAAAAAAAAD///8AAAAAACUAAAAMAAAABAAAAEwAAABkAAAALQAAAEIAAAAPAQAAWQAAAC0AAABCAAAA4wAAABgAAAAhAPAAAAAAAAAAAAAAAIA/AAAAAAAAAAAAAIA/AAAAAAAAAAAAAAAAAAAAAAAAAAAAAAAAAAAAAAAAAAAlAAAADAAAAAAAAIAoAAAADAAAAAQAAABSAAAAcAEAAAQAAADs////AAAAAAAAAAAAAAAAkAEAAAAAAAEAAAAAdABhAGgAbwBtAGEAAAAAAAAAAAAAAAAAAAAAAAAAAAAAAAAAAAAAAAAAAAAAAAAAAAAAAAAAAAAAAAAAAAAAAAAA//9AiZMKAAAAALjeASj/fwAAQImTCgAAAABIrg0o/38AAAAAAAAAAAAAAAAAAAAAAAAAAAAAAAAAAHxrssn+fwAAAAAAAAAAAAAAAAAAAAAAAJosxnewywAAwFEPCQAAAAAAanwMAAAAAAAAAAAAAAAACBJ8AAAAAADs////AAAAAAAAAAAAAAAABwAAAAAAAAAEAAAAAAAAACwRfAAAAAAAAE7vBwAAAAChp+on/38AAAAAAAAAAAAAMPdjDAAAAABRN/boNtwAAAIAAAAAAAAALBF8AAAAAAAHAAAA/38AAAAAAAAAAAAAAAAAAAAAAAAAAAAAAAAAAAQAAABkdgAIAAAAACUAAAAMAAAABAAAABgAAAAMAAAAAAAAAhIAAAAMAAAAAQAAAB4AAAAYAAAALQAAAEIAAAAQAQAAWgAAACUAAAAMAAAABAAAAFQAAADkAAAALgAAAEIAAAAOAQAAWQAAAAEAAABVVY9BJrSPQS4AAABCAAAAGQAAAEwAAAAAAAAAAAAAAAAAAAD//////////4AAAABDAC4AUAAuACAATQBhAHIAaQBhACAAVABlAHIAZQBzAGEAIABJAG4AcwBmAHIAYQBuAAUADAAAAAYAAAALAAAABgAAAAYAAAAPAAAACwAAAAcAAAAFAAAACwAAAAYAAAAMAAAACwAAAAcAAAALAAAACQAAAAsAAAAGAAAABwAAAAsAAAAJAAAABgAAAAcAAAALAAAACwAAAEsAAABAAAAAMAAAAAUAAAAgAAAAAQAAAAEAAAAQAAAAAAAAAAAAAABAAQAAoAAAAAAAAAAAAAAAQAEAAKAAAAAlAAAADAAAAAIAAAAnAAAAGAAAAAUAAAAAAAAA////AAAAAAAlAAAADAAAAAUAAABMAAAAZAAAAAAAAABkAAAAPwEAAJsAAAAAAAAAZAAAAEABAAA4AAAAIQDwAAAAAAAAAAAAAACAPwAAAAAAAAAAAACAPwAAAAAAAAAAAAAAAAAAAAAAAAAAAAAAAAAAAAAAAAAAJQAAAAwAAAAAAACAKAAAAAwAAAAFAAAAJwAAABgAAAAFAAAAAAAAAP///wAAAAAAJQAAAAwAAAAFAAAATAAAAGQAAAALAAAAZAAAADQBAABzAAAACwAAAGQAAAAqAQAAEAAAACEA8AAAAAAAAAAAAAAAgD8AAAAAAAAAAAAAgD8AAAAAAAAAAAAAAAAAAAAAAAAAAAAAAAAAAAAAAAAAACUAAAAMAAAAAAAAgCgAAAAMAAAABQAAACUAAAAMAAAAAQAAABgAAAAMAAAAAAAAAhIAAAAMAAAAAQAAAB4AAAAYAAAACwAAAGQAAAA1AQAAdAAAACUAAAAMAAAAAQAAAFQAAADkAAAADAAAAGQAAACeAAAAcwAAAAEAAABVVY9BJrSPQQwAAABkAAAAGQAAAEwAAAAAAAAAAAAAAAAAAAD//////////4AAAABDAC4AUAAuACAATQBhAHIAaQBhACAAVABlAHIAZQBzAGEAIABJAG4AcwBmAHIAYQBuAAAACAAAAAQAAAAHAAAABAAAAAQAAAAKAAAABwAAAAUAAAADAAAABwAAAAQAAAAIAAAABwAAAAUAAAAHAAAABgAAAAcAAAAEAAAABAAAAAcAAAAGAAAABAAAAAUAAAAHAAAABwAAAEsAAABAAAAAMAAAAAUAAAAgAAAAAQAAAAEAAAAQAAAAAAAAAAAAAABAAQAAoAAAAAAAAAAAAAAAQAEAAKAAAAAlAAAADAAAAAIAAAAnAAAAGAAAAAUAAAAAAAAA////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IQAAAAMAAAAeAAAAEYAAACHAAAAAQAAAFVVj0EmtI9BDAAAAHgAAAAJAAAATAAAAAAAAAAAAAAAAAAAAP//////////YAAAAEMAbwBuAHQAYQBkAG8AcgBhAAAACAAAAAcAAAAHAAAABAAAAAcAAAAHAAAABwAAAAUAAAAHAAAASwAAAEAAAAAwAAAABQAAACAAAAABAAAAAQAAABAAAAAAAAAAAAAAAEABAACgAAAAAAAAAAAAAABAAQAAoAAAACUAAAAMAAAAAgAAACcAAAAYAAAABQAAAAAAAAD///8AAAAAACUAAAAMAAAABQAAAEwAAABkAAAACwAAAIwAAAAeAQAAmwAAAAsAAACMAAAAFAEAABAAAAAhAPAAAAAAAAAAAAAAAIA/AAAAAAAAAAAAAIA/AAAAAAAAAAAAAAAAAAAAAAAAAAAAAAAAAAAAAAAAAAAlAAAADAAAAAAAAIAoAAAADAAAAAUAAAAlAAAADAAAAAEAAAAYAAAADAAAAAAAAAISAAAADAAAAAEAAAAWAAAADAAAAAAAAABUAAAAPAEAAAwAAACMAAAAHQEAAJsAAAABAAAAVVWPQSa0j0EMAAAAjAAAACgAAABMAAAABAAAAAsAAACMAAAAHwEAAJwAAACcAAAARgBpAHIAbQBhAGQAbwAgAHAAbwByADoAIABNAEEAUgBJAEEAIABUAEUAUgBFAFMAQQAgAEkATgBTAEYAUgBBAE4AIABBAEcAVQBFAFIATwAHAAAAAwAAAAUAAAALAAAABwAAAAcAAAAHAAAABAAAAAcAAAAHAAAABQAAAAUAAAAEAAAACgAAAAgAAAAIAAAABAAAAAgAAAAEAAAACAAAAAcAAAAIAAAABwAAAAgAAAAIAAAABAAAAAQAAAAIAAAACAAAAAcAAAAIAAAACAAAAAgAAAAEAAAACAAAAAgAAAAIAAAABwAAAAgAAAAJAAAAFgAAAAwAAAAAAAAAJQAAAAwAAAACAAAADgAAABQAAAAAAAAAEAAAABQAAAA=</Object>
  <Object Id="idInvalidSigLnImg">AQAAAGwAAAAAAAAAAAAAAD8BAACfAAAAAAAAAAAAAABmFgAAOwsAACBFTUYAAAEAU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Hh5BwcHBpgPAAGMBITIdQcIBQcIBggJBggJBQaIBggJBwiKCAmKDA0OAwUP8gSP8wUP+cqMAAKPBAWPBAQEBQeJDA8P9QcIBQcIDA8P9QaIBQaIDQ8P+gsLDQ2PBAYP8wUP8gSP8wUP9LTVAQEBCQqMBQeJD/2MD/2MD/2MD/2MD/4ND/6OD/8OD/+PDQ2P9AaP9AYP/Q0P9QUFAAAABwkKDA8P//2MD/2MD/2MD/2MD/4ND/8OD/8PDQ0P9geP9geP9ggP9QcP+orsAgICCQqMBggJD/4NCgcFCgcFCwiHDgwLD/+PCwwP9geP9geP/AyP//+P9wiP9QeP9ueKBgiKDA8P//8OD/6ND/4ND/4ND/8PCQoP9geP9geP/g4P//8PD/8ODg+P94hMBid+CQqMBgiKD/+PCA0PAQoNAwoMDA6PCAmP9wiP/g4PD/8OD/6OD/6NCAmKCQoLBAQEBwkKDA8P////8QsOAwwPAwuOBwwND/+PD/+PD/8PD/6OD/6OD/4NDA8P9geIAQEBCQqMBgiKD///8gsOBw4P8wwPBQuOD/8PD/8PD/8OD/6OD/6OD/6NBggJBggJAAAABwkKDA8P/////A6PAgqOAQsOCQ4PD/+PD/8PD/8OD/8OD/6OD/6ODA8P9QaIAAAACQqMBwmKD/////////////////////////+PD/8PD/8OD/6OD/4NBggJBggJAAAABwmLDA8P9wmKBwmKDA8P9gkKBgiKDA8P9ggJBggJDA8P9geJBQcIDA8P9QaIAAAABwmLBwmLCQqMCQqMBwmKCQqMCQqMBgiKCQqMCQqMBggJCQqMCQqMBQcIBQcIAAAAAnAAAAGAAAAAEAAAAAAAAA////AAAAAAAlAAAADAAAAAEAAABMAAAAZAAAACoAAAAGAAAAgwAAABUAAAAqAAAABgAAAFoAAAAQAAAAIQDwAAAAAAAAAAAAAACAPwAAAAAAAAAAAACAPwAAAAAAAAAAAAAAAAAAAAAAAAAAAAAAAAAAAAAAAAAAJQAAAAwAAAAAAACAKAAAAAwAAAABAAAAUgAAAHABAAABAAAA8////wAAAAAAAAAAAAAAAJABAAAAAAABAAAAAHQAYQBoAG8AbQBhAAAAAAAAAAAAAAAAAAAAAAAAAAAAAAAAAAAAAAAAAAAAAAAAAAAAAAAAAAAAAAAAAAAAAAAAAAAAILuyAAAAAAC43gEo/38AACC7sgAAAAAASK4NKP9/AAAAAAAAAAAAAAAAAAAAAAAAAAAAAP////+ZDgAAAAAAAAAAAAAAAAAAAAAAAAAAAAB6uMZ3sMsAADCgfAAAAAAAAAAAAP////8AAAAAAAAAAGiefAAAAAAA8////wAAAAAAAAAAAAAAAAcAAAAAAAAAAQAAAAAAAACMnXwAAAAAAABO7wcAAAAAoafqJ/9/AAABAAAIAAAAAAAAAAAAAAAA8aP26DbcAAAAAAAAAAAAAIydfAAAAAAABwAAAP9/AAAAAAAAAAAAAAAAAAAAAAAAAAAAAAAAAAABAAAAZHYACAAAAAAlAAAADAAAAAEAAAAYAAAADAAAAP8AAAISAAAADAAAAAEAAAAeAAAAGAAAACoAAAAGAAAAhAAAABYAAAAlAAAADAAAAAEAAABUAAAAqAAAACsAAAAGAAAAggAAABUAAAABAAAAVVWPQSa0j0ErAAAABgAAAA8AAABMAAAAAAAAAAAAAAAAAAAA//////////9sAAAARgBpAHIAbQBhACAAbgBvACAAdgDhAGwAaQBkAGEAgD8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AAAwACvAAAAAAC43gEo/38AAPgDAAAAAAAASK4NKP9/AAAAAAAAAAAAAAAAAAAAAAAA/v/////////Z36vJ/n8AAAAAAAAAAAAAAAAAAAAAAAAqvcZ3sMsAAAAAAAAAAAAABgAAAAAAAAAAAAAAAAAAAICjfAAAAAAA4MOJAgAAAAA4BooAAAAAAAcAAAAAAAAAwFEPCQAAAAC8onwAAAAAAABO7wcAAAAAoafqJ/9/AAAAAAAAAAAAAACA8QcAAAAAAAAAAAAAAAAAAAAAAAAAALyifAAAAAAABwAAAP5/AAAAAAAAAAAAAAAAAAAAAAAAAAAAAAAAAADoJ9LK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AACQiZMKAAAAALjeASj/fwAAkImTCgAAAABIrg0o/38AAAAAAAAAAAAAAAAAAAAAAACgsg8JAAAAAAAAAAAAAAAAAAAAAAAAAAAAAAAAAAAAAHosxnewywAAAAAAAAAAAAAAAAAA/n8AAAAAAAAAAAAAaBJ8AAAAAADg////AAAAAAAAAAAAAAAABgAAAAAAAAADAAAAAAAAAIwRfAAAAAAAAE7vBwAAAAChp+on/38AAKCyDwkAAAAAyIzRygAAAADxN/boNtwAAJgmusr+fwAAjBF8AAAAAAAGAAAA/38AAAAAAAAAAAAAAAAAAAAAAAAAAAAAAAAAAAMAAABkdgAIAAAAACUAAAAMAAAAAwAAABgAAAAMAAAAAAAAAhIAAAAMAAAAAQAAABYAAAAMAAAACAAAAFQAAABUAAAADAAAADoAAAAgAAAAXQAAAAEAAABVVY9BJrSP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A8BAABZAAAALQAAAEIAAADjAAAAGAAAACEA8AAAAAAAAAAAAAAAgD8AAAAAAAAAAAAAgD8AAAAAAAAAAAAAAAAAAAAAAAAAAAAAAAAAAAAAAAAAACUAAAAMAAAAAAAAgCgAAAAMAAAABAAAAFIAAABwAQAABAAAAOz///8AAAAAAAAAAAAAAACQAQAAAAAAAQAAAAB0AGEAaABvAG0AYQAAAAAAAAAAAAAAAAAAAAAAAAAAAAAAAAAAAAAAAAAAAAAAAAAAAAAAAAAAAAAAAAAAAAAAAAD//0CJkwoAAAAAuN4BKP9/AABAiZMKAAAAAEiuDSj/fwAAAAAAAAAAAAAAAAAAAAAAAAAAAAAAAAAAfGuyyf5/AAAAAAAAAAAAAAAAAAAAAAAAmizGd7DLAADAUQ8JAAAAAABqfAwAAAAAAAAAAAAAAAAIEnwAAAAAAOz///8AAAAAAAAAAAAAAAAHAAAAAAAAAAQAAAAAAAAALBF8AAAAAAAATu8HAAAAAKGn6if/fwAAAAAAAAAAAAAw92MMAAAAAFE39ug23AAAAgAAAAAAAAAsEXwAAAAAAAcAAAD/fwAAAAAAAAAAAAAAAAAAAAAAAAAAAAAAAAAABAAAAGR2AAgAAAAAJQAAAAwAAAAEAAAAGAAAAAwAAAAAAAACEgAAAAwAAAABAAAAHgAAABgAAAAtAAAAQgAAABABAABaAAAAJQAAAAwAAAAEAAAAVAAAAOQAAAAuAAAAQgAAAA4BAABZAAAAAQAAAFVVj0EmtI9BLgAAAEIAAAAZAAAATAAAAAAAAAAAAAAAAAAAAP//////////gAAAAEMALgBQAC4AIABNAGEAcgBpAGEAIABUAGUAcgBlAHMAYQAgAEkAbgBzAGYAcgBhAG4AAAAMAAAABgAAAAsAAAAGAAAABgAAAA8AAAALAAAABwAAAAUAAAALAAAABgAAAAwAAAALAAAABwAAAAsAAAAJAAAACwAAAAYAAAAHAAAACwAAAAkAAAAGAAAABwAAAAsAAAALAAAASwAAAEAAAAAwAAAABQAAACAAAAABAAAAAQAAABAAAAAAAAAAAAAAAEABAACgAAAAAAAAAAAAAABAAQAAoAAAACUAAAAMAAAAAgAAACcAAAAYAAAABQAAAAAAAAD///8AAAAAACUAAAAMAAAABQAAAEwAAABkAAAAAAAAAGQAAAA/AQAAmwAAAAAAAABkAAAAQAEAADgAAAAhAPAAAAAAAAAAAAAAAIA/AAAAAAAAAAAAAIA/AAAAAAAAAAAAAAAAAAAAAAAAAAAAAAAAAAAAAAAAAAAlAAAADAAAAAAAAIAoAAAADAAAAAUAAAAnAAAAGAAAAAUAAAAAAAAA////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OQAAAAMAAAAZAAAAJ4AAABzAAAAAQAAAFVVj0EmtI9BDAAAAGQAAAAZAAAATAAAAAAAAAAAAAAAAAAAAP//////////gAAAAEMALgBQAC4AIABNAGEAcgBpAGEAIABUAGUAcgBlAHMAYQAgAEkAbgBzAGYAcgBhAG4AAAAIAAAABAAAAAcAAAAEAAAABAAAAAoAAAAHAAAABQAAAAMAAAAHAAAABAAAAAgAAAAHAAAABQAAAAcAAAAGAAAABwAAAAQAAAAEAAAABwAAAAYAAAAEAAAABQAAAAcAAAAHAAAASwAAAEAAAAAwAAAABQAAACAAAAABAAAAAQAAABAAAAAAAAAAAAAAAEABAACgAAAAAAAAAAAAAABAAQAAoAAAACUAAAAMAAAAAgAAACcAAAAYAAAABQAAAAAAAAD///8AAAAAACUAAAAMAAAABQAAAEwAAABkAAAACwAAAHgAAAA0AQAAhwAAAAsAAAB4AAAAKgEAABAAAAAhAPAAAAAAAAAAAAAAAIA/AAAAAAAAAAAAAIA/AAAAAAAAAAAAAAAAAAAAAAAAAAAAAAAAAAAAAAAAAAAlAAAADAAAAAAAAIAoAAAADAAAAAUAAAAlAAAADAAAAAEAAAAYAAAADAAAAAAAAAISAAAADAAAAAEAAAAeAAAAGAAAAAsAAAB4AAAANQEAAIgAAAAlAAAADAAAAAEAAABUAAAAhAAAAAwAAAB4AAAARgAAAIcAAAABAAAAVVWPQSa0j0EMAAAAeAAAAAkAAABMAAAAAAAAAAAAAAAAAAAA//////////9gAAAAQwBvAG4AdABhAGQAbwByAGEAAAAIAAAABwAAAAcAAAAEAAAABwAAAAcAAAAHAAAABQAAAAcAAABLAAAAQAAAADAAAAAFAAAAIAAAAAEAAAABAAAAEAAAAAAAAAAAAAAAQAEAAKAAAAAAAAAAAAAAAEABAACgAAAAJQAAAAwAAAACAAAAJwAAABgAAAAFAAAAAAAAAP///wAAAAAAJQAAAAwAAAAFAAAATAAAAGQAAAALAAAAjAAAAB4BAACbAAAACwAAAIwAAAAUAQAAEAAAACEA8AAAAAAAAAAAAAAAgD8AAAAAAAAAAAAAgD8AAAAAAAAAAAAAAAAAAAAAAAAAAAAAAAAAAAAAAAAAACUAAAAMAAAAAAAAgCgAAAAMAAAABQAAACUAAAAMAAAAAQAAABgAAAAMAAAAAAAAAhIAAAAMAAAAAQAAABYAAAAMAAAAAAAAAFQAAAA8AQAADAAAAIwAAAAdAQAAmwAAAAEAAABVVY9BJrSPQQwAAACMAAAAKAAAAEwAAAAEAAAACwAAAIwAAAAfAQAAnAAAAJwAAABGAGkAcgBtAGEAZABvACAAcABvAHIAOgAgAE0AQQBSAEkAQQAgAFQARQBSAEUAUwBBACAASQBOAFMARgBSAEEATgAgAEEARwBVAEUAUgBPAAcAAAADAAAABQAAAAsAAAAHAAAABwAAAAcAAAAEAAAABwAAAAcAAAAFAAAABQAAAAQAAAAKAAAACAAAAAgAAAAEAAAACAAAAAQAAAAIAAAABwAAAAgAAAAHAAAACAAAAAgAAAAEAAAABAAAAAgAAAAIAAAABwAAAAgAAAAIAAAACAAAAAQAAAAIAAAACAAAAAgAAAAHAAAACAAAAAk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FqeyLU4FLlf1GlKWknjB8NVScke+ttaoy1NIaoKCCzQ=</DigestValue>
    </Reference>
    <Reference Type="http://www.w3.org/2000/09/xmldsig#Object" URI="#idOfficeObject">
      <DigestMethod Algorithm="http://www.w3.org/2001/04/xmlenc#sha256"/>
      <DigestValue>51Wlev1RXdDy/StAvDBOXK2PQEPNyYEU14hJGpYdM5o=</DigestValue>
    </Reference>
    <Reference Type="http://uri.etsi.org/01903#SignedProperties" URI="#idSignedProperties">
      <Transforms>
        <Transform Algorithm="http://www.w3.org/TR/2001/REC-xml-c14n-20010315"/>
      </Transforms>
      <DigestMethod Algorithm="http://www.w3.org/2001/04/xmlenc#sha256"/>
      <DigestValue>s3YGuIWOHyamnC60wARaHmg7xLn2EXWRvcHQzezCoaE=</DigestValue>
    </Reference>
    <Reference Type="http://www.w3.org/2000/09/xmldsig#Object" URI="#idValidSigLnImg">
      <DigestMethod Algorithm="http://www.w3.org/2001/04/xmlenc#sha256"/>
      <DigestValue>hBuBNHsvRk9dyPulTSvimfKcvQjtTeAp9IaTQKl34m0=</DigestValue>
    </Reference>
    <Reference Type="http://www.w3.org/2000/09/xmldsig#Object" URI="#idInvalidSigLnImg">
      <DigestMethod Algorithm="http://www.w3.org/2001/04/xmlenc#sha256"/>
      <DigestValue>YmVpxAl1oY51Dl6AOO8pqiLNYYRvSzcGN7yj/XJXne8=</DigestValue>
    </Reference>
  </SignedInfo>
  <SignatureValue>sZQL51iv1+r90w5cFrKNwi1npCUVKmnv2ZZ3LK1OmZdKxeaKd94IKcpj82vLqf6j6L7eV1V5Zd8Y
etmhgCSEBTCi3ovHFjtmK6hNi7KhWDhb6k+/ZBdUX4XbAwSLhptW7NPTuBGPYGYrUoeFuQ2OttRe
uNK8H2/JWX/vX97xUpePNwFjzs3H7UXZPJa6zk2cgh/tuXCOhTNV5p5YHoewgQZhMZW3/2bE5Fl1
mhxCuUmev+AGcBaxbiVAv5kKU9LsYDybGOMI+1MVZ3uzicYmt06iAFRgrjNg20yfBc8ITsfGLXGr
fnhFjbtqzN1OkVyj50PYurpqT00m41WqXY3uaA==</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EULTgs11/tIZKUaJbELpA5D1aeKCt7MSIjnfH2Dmt2w=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B0oR2gVoJ7Lx9udFGUZEbXsc04KKUgKPRpNXD1bCZl4=</DigestValue>
      </Reference>
      <Reference URI="/xl/drawings/drawing10.xml?ContentType=application/vnd.openxmlformats-officedocument.drawing+xml">
        <DigestMethod Algorithm="http://www.w3.org/2001/04/xmlenc#sha256"/>
        <DigestValue>pisA61A+K5MbtJZ3p2sWxS7k0Y3U+KUPhQ9Uruo8o/c=</DigestValue>
      </Reference>
      <Reference URI="/xl/drawings/drawing11.xml?ContentType=application/vnd.openxmlformats-officedocument.drawing+xml">
        <DigestMethod Algorithm="http://www.w3.org/2001/04/xmlenc#sha256"/>
        <DigestValue>nTH+4kYj1E/48ggVCOWz78iHSUNDLs9qgN3QlHxJ2uQ=</DigestValue>
      </Reference>
      <Reference URI="/xl/drawings/drawing12.xml?ContentType=application/vnd.openxmlformats-officedocument.drawing+xml">
        <DigestMethod Algorithm="http://www.w3.org/2001/04/xmlenc#sha256"/>
        <DigestValue>rlp4+vmH5N0zECRYCTGmtzEDW06KCMdcc2HpzEMEwYo=</DigestValue>
      </Reference>
      <Reference URI="/xl/drawings/drawing13.xml?ContentType=application/vnd.openxmlformats-officedocument.drawing+xml">
        <DigestMethod Algorithm="http://www.w3.org/2001/04/xmlenc#sha256"/>
        <DigestValue>XL7ny8rKlL9d1dtRYRYWnVnlZn5CXYxA2Xbk9GE/W+c=</DigestValue>
      </Reference>
      <Reference URI="/xl/drawings/drawing14.xml?ContentType=application/vnd.openxmlformats-officedocument.drawing+xml">
        <DigestMethod Algorithm="http://www.w3.org/2001/04/xmlenc#sha256"/>
        <DigestValue>pQdxdNo4P4xNYH1LuWUL86uRGReQt+ow5YjcwX0LEuU=</DigestValue>
      </Reference>
      <Reference URI="/xl/drawings/drawing15.xml?ContentType=application/vnd.openxmlformats-officedocument.drawing+xml">
        <DigestMethod Algorithm="http://www.w3.org/2001/04/xmlenc#sha256"/>
        <DigestValue>0FPqdcCwkiYtyJw+D6699rKnlcnfh2VcaJJdDJJbS3A=</DigestValue>
      </Reference>
      <Reference URI="/xl/drawings/drawing16.xml?ContentType=application/vnd.openxmlformats-officedocument.drawing+xml">
        <DigestMethod Algorithm="http://www.w3.org/2001/04/xmlenc#sha256"/>
        <DigestValue>LUGYWRAJB8v1h5mZzML4/cTsXgPBHNVszBm0RUQBYm0=</DigestValue>
      </Reference>
      <Reference URI="/xl/drawings/drawing17.xml?ContentType=application/vnd.openxmlformats-officedocument.drawing+xml">
        <DigestMethod Algorithm="http://www.w3.org/2001/04/xmlenc#sha256"/>
        <DigestValue>1QtrQi/uHtdyRwSJuk4D01A92Zpwo5Gi1eiW1ceMSx4=</DigestValue>
      </Reference>
      <Reference URI="/xl/drawings/drawing2.xml?ContentType=application/vnd.openxmlformats-officedocument.drawing+xml">
        <DigestMethod Algorithm="http://www.w3.org/2001/04/xmlenc#sha256"/>
        <DigestValue>TFc1ELFwqcjTWSicQfIBS7AsyRf0FAsj7rCJUMGgy/0=</DigestValue>
      </Reference>
      <Reference URI="/xl/drawings/drawing3.xml?ContentType=application/vnd.openxmlformats-officedocument.drawing+xml">
        <DigestMethod Algorithm="http://www.w3.org/2001/04/xmlenc#sha256"/>
        <DigestValue>mh+7NwmfjEsUDjEXq6iBdKd7yUhH5CG59kCy/Fcuxc0=</DigestValue>
      </Reference>
      <Reference URI="/xl/drawings/drawing4.xml?ContentType=application/vnd.openxmlformats-officedocument.drawing+xml">
        <DigestMethod Algorithm="http://www.w3.org/2001/04/xmlenc#sha256"/>
        <DigestValue>DbCVN3Ks+Bqw61KNOyq5g4H3b6kwKigIwpDipjil9QI=</DigestValue>
      </Reference>
      <Reference URI="/xl/drawings/drawing5.xml?ContentType=application/vnd.openxmlformats-officedocument.drawing+xml">
        <DigestMethod Algorithm="http://www.w3.org/2001/04/xmlenc#sha256"/>
        <DigestValue>/SUZfOWCQRASbhlwqgkHHytvJO8OmbUyWt0VUK2WLAk=</DigestValue>
      </Reference>
      <Reference URI="/xl/drawings/drawing6.xml?ContentType=application/vnd.openxmlformats-officedocument.drawing+xml">
        <DigestMethod Algorithm="http://www.w3.org/2001/04/xmlenc#sha256"/>
        <DigestValue>5rOcA+BLJwqI7+7D64hsUmPdiCl540XPNxseu6T+eDo=</DigestValue>
      </Reference>
      <Reference URI="/xl/drawings/drawing7.xml?ContentType=application/vnd.openxmlformats-officedocument.drawing+xml">
        <DigestMethod Algorithm="http://www.w3.org/2001/04/xmlenc#sha256"/>
        <DigestValue>uh6tE1Gc2hZruEp3tVsz/ZMrWdpU0NAjFWNBHmyCM80=</DigestValue>
      </Reference>
      <Reference URI="/xl/drawings/drawing8.xml?ContentType=application/vnd.openxmlformats-officedocument.drawing+xml">
        <DigestMethod Algorithm="http://www.w3.org/2001/04/xmlenc#sha256"/>
        <DigestValue>BRrt8CLGjeEjsM826P08rcuHTtkdA3Du0b8uuqc9Jm4=</DigestValue>
      </Reference>
      <Reference URI="/xl/drawings/drawing9.xml?ContentType=application/vnd.openxmlformats-officedocument.drawing+xml">
        <DigestMethod Algorithm="http://www.w3.org/2001/04/xmlenc#sha256"/>
        <DigestValue>wnbYOhOypCNbqa9bcLBtAOgtNtN4PlxeiqPiE5LISwM=</DigestValue>
      </Reference>
      <Reference URI="/xl/drawings/vmlDrawing1.vml?ContentType=application/vnd.openxmlformats-officedocument.vmlDrawing">
        <DigestMethod Algorithm="http://www.w3.org/2001/04/xmlenc#sha256"/>
        <DigestValue>hoNNjCkS0fqFe5/ohTx7SP4YoiAp9gRNFmtMvyVYh8Y=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dA8iM4KROgKgw6GFLcY+GMvWOsW9FDw9VXt7lI3NJiM=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gtkNVued1lcH7zyiQA9Aam9JQMzS/y+sLZx3FOJ0tYE=</DigestValue>
      </Reference>
      <Reference URI="/xl/externalLinks/externalLink1.xml?ContentType=application/vnd.openxmlformats-officedocument.spreadsheetml.externalLink+xml">
        <DigestMethod Algorithm="http://www.w3.org/2001/04/xmlenc#sha256"/>
        <DigestValue>msmh4UnPdZLeG9Imz3jopfyYymj3TxcMl6QMl3a/MV0=</DigestValue>
      </Reference>
      <Reference URI="/xl/externalLinks/externalLink2.xml?ContentType=application/vnd.openxmlformats-officedocument.spreadsheetml.externalLink+xml">
        <DigestMethod Algorithm="http://www.w3.org/2001/04/xmlenc#sha256"/>
        <DigestValue>F/dpN8cTIGF5W/YugAsAqckCNyTGpSUkw+ESmd9fLzQ=</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/jGTJ0z4YtXXXK+Tu6rdiY8OthLzpMpNa20GHLmgvC8=</DigestValue>
      </Reference>
      <Reference URI="/xl/media/image3.emf?ContentType=image/x-emf">
        <DigestMethod Algorithm="http://www.w3.org/2001/04/xmlenc#sha256"/>
        <DigestValue>BElFrr1l4l3Q7rihsKt0KCL4QmnqfjTpQOM7dEN3woY=</DigestValue>
      </Reference>
      <Reference URI="/xl/media/image4.emf?ContentType=image/x-emf">
        <DigestMethod Algorithm="http://www.w3.org/2001/04/xmlenc#sha256"/>
        <DigestValue>ecR8ngD5A73jOiNAN+PO6kFnGyCVzSL9wGHtiLUePpI=</DigestValue>
      </Reference>
      <Reference URI="/xl/media/image5.emf?ContentType=image/x-emf">
        <DigestMethod Algorithm="http://www.w3.org/2001/04/xmlenc#sha256"/>
        <DigestValue>wnNvCkNJ349tsLCRi5AExSDHuhl3IO2Dw7F/dsy/zRY=</DigestValue>
      </Reference>
      <Reference URI="/xl/media/image6.emf?ContentType=image/x-emf">
        <DigestMethod Algorithm="http://www.w3.org/2001/04/xmlenc#sha256"/>
        <DigestValue>EnHxT6iQonNFQq31swLwIukuLjUlH0lrsvXvAdqcHV4=</DigestValue>
      </Reference>
      <Reference URI="/xl/media/image7.emf?ContentType=image/x-emf">
        <DigestMethod Algorithm="http://www.w3.org/2001/04/xmlenc#sha256"/>
        <DigestValue>CCLFNIT6atHeR9RfY3FSa894sXaHHEi2UDuXeOHctB4=</DigestValue>
      </Reference>
      <Reference URI="/xl/media/image8.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1/ZWSL2z/rx8MILo7VSKeZ2fxt90tdO1+d177mn/62I=</DigestValue>
      </Reference>
      <Reference URI="/xl/printerSettings/printerSettings11.bin?ContentType=application/vnd.openxmlformats-officedocument.spreadsheetml.printerSettings">
        <DigestMethod Algorithm="http://www.w3.org/2001/04/xmlenc#sha256"/>
        <DigestValue>1/ZWSL2z/rx8MILo7VSKeZ2fxt90tdO1+d177mn/62I=</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1/ZWSL2z/rx8MILo7VSKeZ2fxt90tdO1+d177mn/62I=</DigestValue>
      </Reference>
      <Reference URI="/xl/printerSettings/printerSettings14.bin?ContentType=application/vnd.openxmlformats-officedocument.spreadsheetml.printerSettings">
        <DigestMethod Algorithm="http://www.w3.org/2001/04/xmlenc#sha256"/>
        <DigestValue>zHpi8B/AzGRLezKgmRPAVYXkZ0umem7y+NaskYMBbNo=</DigestValue>
      </Reference>
      <Reference URI="/xl/printerSettings/printerSettings15.bin?ContentType=application/vnd.openxmlformats-officedocument.spreadsheetml.printerSettings">
        <DigestMethod Algorithm="http://www.w3.org/2001/04/xmlenc#sha256"/>
        <DigestValue>zHpi8B/AzGRLezKgmRPAVYXkZ0umem7y+NaskYMBbNo=</DigestValue>
      </Reference>
      <Reference URI="/xl/printerSettings/printerSettings16.bin?ContentType=application/vnd.openxmlformats-officedocument.spreadsheetml.printerSettings">
        <DigestMethod Algorithm="http://www.w3.org/2001/04/xmlenc#sha256"/>
        <DigestValue>1/ZWSL2z/rx8MILo7VSKeZ2fxt90tdO1+d177mn/62I=</DigestValue>
      </Reference>
      <Reference URI="/xl/printerSettings/printerSettings17.bin?ContentType=application/vnd.openxmlformats-officedocument.spreadsheetml.printerSettings">
        <DigestMethod Algorithm="http://www.w3.org/2001/04/xmlenc#sha256"/>
        <DigestValue>zHpi8B/AzGRLezKgmRPAVYXkZ0umem7y+NaskYMBbNo=</DigestValue>
      </Reference>
      <Reference URI="/xl/printerSettings/printerSettings18.bin?ContentType=application/vnd.openxmlformats-officedocument.spreadsheetml.printerSettings">
        <DigestMethod Algorithm="http://www.w3.org/2001/04/xmlenc#sha256"/>
        <DigestValue>1/ZWSL2z/rx8MILo7VSKeZ2fxt90tdO1+d177mn/62I=</DigestValue>
      </Reference>
      <Reference URI="/xl/printerSettings/printerSettings19.bin?ContentType=application/vnd.openxmlformats-officedocument.spreadsheetml.printerSettings">
        <DigestMethod Algorithm="http://www.w3.org/2001/04/xmlenc#sha256"/>
        <DigestValue>zHpi8B/AzGRLezKgmRPAVYXkZ0umem7y+NaskYMBbNo=</DigestValue>
      </Reference>
      <Reference URI="/xl/printerSettings/printerSettings2.bin?ContentType=application/vnd.openxmlformats-officedocument.spreadsheetml.printerSettings">
        <DigestMethod Algorithm="http://www.w3.org/2001/04/xmlenc#sha256"/>
        <DigestValue>nJAHBoN2Wdd9B+xnkmN0ykoUgt2u5nrsxBIkEuDEWMI=</DigestValue>
      </Reference>
      <Reference URI="/xl/printerSettings/printerSettings20.bin?ContentType=application/vnd.openxmlformats-officedocument.spreadsheetml.printerSettings">
        <DigestMethod Algorithm="http://www.w3.org/2001/04/xmlenc#sha256"/>
        <DigestValue>zHpi8B/AzGRLezKgmRPAVYXkZ0umem7y+NaskYMBbNo=</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1/ZWSL2z/rx8MILo7VSKeZ2fxt90tdO1+d177mn/62I=</DigestValue>
      </Reference>
      <Reference URI="/xl/printerSettings/printerSettings25.bin?ContentType=application/vnd.openxmlformats-officedocument.spreadsheetml.printerSettings">
        <DigestMethod Algorithm="http://www.w3.org/2001/04/xmlenc#sha256"/>
        <DigestValue>zHpi8B/AzGRLezKgmRPAVYXkZ0umem7y+NaskYMBbNo=</DigestValue>
      </Reference>
      <Reference URI="/xl/printerSettings/printerSettings26.bin?ContentType=application/vnd.openxmlformats-officedocument.spreadsheetml.printerSettings">
        <DigestMethod Algorithm="http://www.w3.org/2001/04/xmlenc#sha256"/>
        <DigestValue>1/ZWSL2z/rx8MILo7VSKeZ2fxt90tdO1+d177mn/62I=</DigestValue>
      </Reference>
      <Reference URI="/xl/printerSettings/printerSettings27.bin?ContentType=application/vnd.openxmlformats-officedocument.spreadsheetml.printerSettings">
        <DigestMethod Algorithm="http://www.w3.org/2001/04/xmlenc#sha256"/>
        <DigestValue>nHMsryeFxGwfkqPtz1h3p9UmmuAIeqSo5JqktuZtTUM=</DigestValue>
      </Reference>
      <Reference URI="/xl/printerSettings/printerSettings28.bin?ContentType=application/vnd.openxmlformats-officedocument.spreadsheetml.printerSettings">
        <DigestMethod Algorithm="http://www.w3.org/2001/04/xmlenc#sha256"/>
        <DigestValue>1/ZWSL2z/rx8MILo7VSKeZ2fxt90tdO1+d177mn/62I=</DigestValue>
      </Reference>
      <Reference URI="/xl/printerSettings/printerSettings29.bin?ContentType=application/vnd.openxmlformats-officedocument.spreadsheetml.printerSettings">
        <DigestMethod Algorithm="http://www.w3.org/2001/04/xmlenc#sha256"/>
        <DigestValue>uaG0dKgP9fdq5dc9SKOxsjO6aFrN5Az1VSB0/pJmHOY=</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1/ZWSL2z/rx8MILo7VSKeZ2fxt90tdO1+d177mn/62I=</DigestValue>
      </Reference>
      <Reference URI="/xl/printerSettings/printerSettings31.bin?ContentType=application/vnd.openxmlformats-officedocument.spreadsheetml.printerSettings">
        <DigestMethod Algorithm="http://www.w3.org/2001/04/xmlenc#sha256"/>
        <DigestValue>nJAHBoN2Wdd9B+xnkmN0ykoUgt2u5nrsxBIkEuDEWMI=</DigestValue>
      </Reference>
      <Reference URI="/xl/printerSettings/printerSettings32.bin?ContentType=application/vnd.openxmlformats-officedocument.spreadsheetml.printerSettings">
        <DigestMethod Algorithm="http://www.w3.org/2001/04/xmlenc#sha256"/>
        <DigestValue>nHMsryeFxGwfkqPtz1h3p9UmmuAIeqSo5JqktuZtTUM=</DigestValue>
      </Reference>
      <Reference URI="/xl/printerSettings/printerSettings33.bin?ContentType=application/vnd.openxmlformats-officedocument.spreadsheetml.printerSettings">
        <DigestMethod Algorithm="http://www.w3.org/2001/04/xmlenc#sha256"/>
        <DigestValue>1/ZWSL2z/rx8MILo7VSKeZ2fxt90tdO1+d177mn/62I=</DigestValue>
      </Reference>
      <Reference URI="/xl/printerSettings/printerSettings34.bin?ContentType=application/vnd.openxmlformats-officedocument.spreadsheetml.printerSettings">
        <DigestMethod Algorithm="http://www.w3.org/2001/04/xmlenc#sha256"/>
        <DigestValue>zHpi8B/AzGRLezKgmRPAVYXkZ0umem7y+NaskYMBbNo=</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1/ZWSL2z/rx8MILo7VSKeZ2fxt90tdO1+d177mn/62I=</DigestValue>
      </Reference>
      <Reference URI="/xl/printerSettings/printerSettings37.bin?ContentType=application/vnd.openxmlformats-officedocument.spreadsheetml.printerSettings">
        <DigestMethod Algorithm="http://www.w3.org/2001/04/xmlenc#sha256"/>
        <DigestValue>nHMsryeFxGwfkqPtz1h3p9UmmuAIeqSo5JqktuZtTUM=</DigestValue>
      </Reference>
      <Reference URI="/xl/printerSettings/printerSettings38.bin?ContentType=application/vnd.openxmlformats-officedocument.spreadsheetml.printerSettings">
        <DigestMethod Algorithm="http://www.w3.org/2001/04/xmlenc#sha256"/>
        <DigestValue>1/ZWSL2z/rx8MILo7VSKeZ2fxt90tdO1+d177mn/62I=</DigestValue>
      </Reference>
      <Reference URI="/xl/printerSettings/printerSettings39.bin?ContentType=application/vnd.openxmlformats-officedocument.spreadsheetml.printerSettings">
        <DigestMethod Algorithm="http://www.w3.org/2001/04/xmlenc#sha256"/>
        <DigestValue>uaG0dKgP9fdq5dc9SKOxsjO6aFrN5Az1VSB0/pJmHOY=</DigestValue>
      </Reference>
      <Reference URI="/xl/printerSettings/printerSettings4.bin?ContentType=application/vnd.openxmlformats-officedocument.spreadsheetml.printerSettings">
        <DigestMethod Algorithm="http://www.w3.org/2001/04/xmlenc#sha256"/>
        <DigestValue>1/ZWSL2z/rx8MILo7VSKeZ2fxt90tdO1+d177mn/62I=</DigestValue>
      </Reference>
      <Reference URI="/xl/printerSettings/printerSettings40.bin?ContentType=application/vnd.openxmlformats-officedocument.spreadsheetml.printerSettings">
        <DigestMethod Algorithm="http://www.w3.org/2001/04/xmlenc#sha256"/>
        <DigestValue>1/ZWSL2z/rx8MILo7VSKeZ2fxt90tdO1+d177mn/62I=</DigestValue>
      </Reference>
      <Reference URI="/xl/printerSettings/printerSettings41.bin?ContentType=application/vnd.openxmlformats-officedocument.spreadsheetml.printerSettings">
        <DigestMethod Algorithm="http://www.w3.org/2001/04/xmlenc#sha256"/>
        <DigestValue>nJAHBoN2Wdd9B+xnkmN0ykoUgt2u5nrsxBIkEuDEWMI=</DigestValue>
      </Reference>
      <Reference URI="/xl/printerSettings/printerSettings42.bin?ContentType=application/vnd.openxmlformats-officedocument.spreadsheetml.printerSettings">
        <DigestMethod Algorithm="http://www.w3.org/2001/04/xmlenc#sha256"/>
        <DigestValue>zHpi8B/AzGRLezKgmRPAVYXkZ0umem7y+NaskYMBbNo=</DigestValue>
      </Reference>
      <Reference URI="/xl/printerSettings/printerSettings43.bin?ContentType=application/vnd.openxmlformats-officedocument.spreadsheetml.printerSettings">
        <DigestMethod Algorithm="http://www.w3.org/2001/04/xmlenc#sha256"/>
        <DigestValue>1/ZWSL2z/rx8MILo7VSKeZ2fxt90tdO1+d177mn/62I=</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zHpi8B/AzGRLezKgmRPAVYXkZ0umem7y+NaskYMBbNo=</DigestValue>
      </Reference>
      <Reference URI="/xl/printerSettings/printerSettings46.bin?ContentType=application/vnd.openxmlformats-officedocument.spreadsheetml.printerSettings">
        <DigestMethod Algorithm="http://www.w3.org/2001/04/xmlenc#sha256"/>
        <DigestValue>1/ZWSL2z/rx8MILo7VSKeZ2fxt90tdO1+d177mn/62I=</DigestValue>
      </Reference>
      <Reference URI="/xl/printerSettings/printerSettings47.bin?ContentType=application/vnd.openxmlformats-officedocument.spreadsheetml.printerSettings">
        <DigestMethod Algorithm="http://www.w3.org/2001/04/xmlenc#sha256"/>
        <DigestValue>nHMsryeFxGwfkqPtz1h3p9UmmuAIeqSo5JqktuZtTUM=</DigestValue>
      </Reference>
      <Reference URI="/xl/printerSettings/printerSettings5.bin?ContentType=application/vnd.openxmlformats-officedocument.spreadsheetml.printerSettings">
        <DigestMethod Algorithm="http://www.w3.org/2001/04/xmlenc#sha256"/>
        <DigestValue>zHpi8B/AzGRLezKgmRPAVYXkZ0umem7y+NaskYMBbNo=</DigestValue>
      </Reference>
      <Reference URI="/xl/printerSettings/printerSettings6.bin?ContentType=application/vnd.openxmlformats-officedocument.spreadsheetml.printerSettings">
        <DigestMethod Algorithm="http://www.w3.org/2001/04/xmlenc#sha256"/>
        <DigestValue>1/ZWSL2z/rx8MILo7VSKeZ2fxt90tdO1+d177mn/62I=</DigestValue>
      </Reference>
      <Reference URI="/xl/printerSettings/printerSettings7.bin?ContentType=application/vnd.openxmlformats-officedocument.spreadsheetml.printerSettings">
        <DigestMethod Algorithm="http://www.w3.org/2001/04/xmlenc#sha256"/>
        <DigestValue>1/ZWSL2z/rx8MILo7VSKeZ2fxt90tdO1+d177mn/62I=</DigestValue>
      </Reference>
      <Reference URI="/xl/printerSettings/printerSettings8.bin?ContentType=application/vnd.openxmlformats-officedocument.spreadsheetml.printerSettings">
        <DigestMethod Algorithm="http://www.w3.org/2001/04/xmlenc#sha256"/>
        <DigestValue>1/ZWSL2z/rx8MILo7VSKeZ2fxt90tdO1+d177mn/62I=</DigestValue>
      </Reference>
      <Reference URI="/xl/printerSettings/printerSettings9.bin?ContentType=application/vnd.openxmlformats-officedocument.spreadsheetml.printerSettings">
        <DigestMethod Algorithm="http://www.w3.org/2001/04/xmlenc#sha256"/>
        <DigestValue>1/ZWSL2z/rx8MILo7VSKeZ2fxt90tdO1+d177mn/62I=</DigestValue>
      </Reference>
      <Reference URI="/xl/sharedStrings.xml?ContentType=application/vnd.openxmlformats-officedocument.spreadsheetml.sharedStrings+xml">
        <DigestMethod Algorithm="http://www.w3.org/2001/04/xmlenc#sha256"/>
        <DigestValue>NzhNcMZkYqftbZfy53ANfycs/0J8JTXZQqcIseuVcw4=</DigestValue>
      </Reference>
      <Reference URI="/xl/styles.xml?ContentType=application/vnd.openxmlformats-officedocument.spreadsheetml.styles+xml">
        <DigestMethod Algorithm="http://www.w3.org/2001/04/xmlenc#sha256"/>
        <DigestValue>ibIBWe64L9jFC5IpeVo9uDvDoeIhblKxp/EQpakCk4Y=</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ZtR5M3fw4cGRksrR6Xa+UrmENeybSSIk4sMga+60fSI=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AybkuWLL2o+4/Z8p8tjlFFKNBQ1SJVaT75iLiadcr/A=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32qwx3aebtF2TZKjICWfcUukaWRYQBZlSvy6pozIDWY=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6Sg72vN8RRyoSX/ldz7ZZq+PYikeXmx/9E2QHSZomnE=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J1NC8QgIcFaVKGy/OcCCJQ5p8WZMbsGY1jg1Nc1/xEY=</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M0hFlQF1+1a0fvFSysbhOGYsL9nxSZ65If5+f7ZXERU=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sMR74tykgkML4hLNC/iqODxQGF0gP/Cny2YcHLwjo/I=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f6kP2VqJ+fycc43LL1fljU/Wfi/8rNdsiIQKLv7EAVQ=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yCS/r6qGBRZj7y/aXn8McrWymdre9YecvJZ/QqG3tqc=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sfmoaMoQplu/L6H9kInOZaljvL593XSytfqwRORZu0o=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KTdRZYPy/UBqjKiqfm44hpNzeYXc+UIAYMjxnsHnr+0=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/dpbGLJnO9crdrU2kbvOq/EWk4/6z76X/TeLyBgsplU=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XA5H88An/fxxl4asVQivX/6m0m/oGtLDZV8xFkn9XkY=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M3n7xYXzk1pW2fDKILReq4c1rNlm1k3pNSFhxJQ6jck=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c4GkFQnTDzcX27AEjGqapOQFXOF5SMvPjMIkIjGuzF4=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HP8otxR/delt30/q4qEPDn8VotnPsKU7o51IEzXQ4Xk=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LKFCgvPLU6YLEEcx0b6/PwcMASb/6JSmXBW/5tP1JPs=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BqlN7MfPiRGS4seACku8SsJbmDharHadGcoF1MVgg68=</DigestValue>
      </Reference>
      <Reference URI="/xl/worksheets/sheet10.xml?ContentType=application/vnd.openxmlformats-officedocument.spreadsheetml.worksheet+xml">
        <DigestMethod Algorithm="http://www.w3.org/2001/04/xmlenc#sha256"/>
        <DigestValue>JAFsNVk4/FWBW5NiTO4Kf4BGwZkCPV1IqMphs++jVnQ=</DigestValue>
      </Reference>
      <Reference URI="/xl/worksheets/sheet11.xml?ContentType=application/vnd.openxmlformats-officedocument.spreadsheetml.worksheet+xml">
        <DigestMethod Algorithm="http://www.w3.org/2001/04/xmlenc#sha256"/>
        <DigestValue>3C4EGyHW1RiAE9sm8OOeCR+ZGZtcPs5Fswf3g6SbD4M=</DigestValue>
      </Reference>
      <Reference URI="/xl/worksheets/sheet12.xml?ContentType=application/vnd.openxmlformats-officedocument.spreadsheetml.worksheet+xml">
        <DigestMethod Algorithm="http://www.w3.org/2001/04/xmlenc#sha256"/>
        <DigestValue>7PqXZZUEJNBOeP3RfFooVEcxNTCcBKpTfq3jYrX+bys=</DigestValue>
      </Reference>
      <Reference URI="/xl/worksheets/sheet13.xml?ContentType=application/vnd.openxmlformats-officedocument.spreadsheetml.worksheet+xml">
        <DigestMethod Algorithm="http://www.w3.org/2001/04/xmlenc#sha256"/>
        <DigestValue>qvmFXpTD3Mez4IIwHG4bGl4YVPnIBn0kwnrsra076O0=</DigestValue>
      </Reference>
      <Reference URI="/xl/worksheets/sheet14.xml?ContentType=application/vnd.openxmlformats-officedocument.spreadsheetml.worksheet+xml">
        <DigestMethod Algorithm="http://www.w3.org/2001/04/xmlenc#sha256"/>
        <DigestValue>2kiGa2blSNtn7Cr5IzTxjjHnou+RjbIGoDntQdzmyFU=</DigestValue>
      </Reference>
      <Reference URI="/xl/worksheets/sheet15.xml?ContentType=application/vnd.openxmlformats-officedocument.spreadsheetml.worksheet+xml">
        <DigestMethod Algorithm="http://www.w3.org/2001/04/xmlenc#sha256"/>
        <DigestValue>3l5Ir2tbv22o7hxNZmn2AwcIHBwURTVxtRVCTcT4k4w=</DigestValue>
      </Reference>
      <Reference URI="/xl/worksheets/sheet16.xml?ContentType=application/vnd.openxmlformats-officedocument.spreadsheetml.worksheet+xml">
        <DigestMethod Algorithm="http://www.w3.org/2001/04/xmlenc#sha256"/>
        <DigestValue>3Wh3AyE3dd2DZQG9FmoXj2wF48Oajravm4XQbWSJ9no=</DigestValue>
      </Reference>
      <Reference URI="/xl/worksheets/sheet17.xml?ContentType=application/vnd.openxmlformats-officedocument.spreadsheetml.worksheet+xml">
        <DigestMethod Algorithm="http://www.w3.org/2001/04/xmlenc#sha256"/>
        <DigestValue>CncB8bGyDIjM+cmZkP+fkD+yZHfSbCsXOKdg+ys7lUo=</DigestValue>
      </Reference>
      <Reference URI="/xl/worksheets/sheet18.xml?ContentType=application/vnd.openxmlformats-officedocument.spreadsheetml.worksheet+xml">
        <DigestMethod Algorithm="http://www.w3.org/2001/04/xmlenc#sha256"/>
        <DigestValue>3yX/68nC7HAKayGpDNIYLQCcTQB5ZNIyrICD1nA+PKY=</DigestValue>
      </Reference>
      <Reference URI="/xl/worksheets/sheet19.xml?ContentType=application/vnd.openxmlformats-officedocument.spreadsheetml.worksheet+xml">
        <DigestMethod Algorithm="http://www.w3.org/2001/04/xmlenc#sha256"/>
        <DigestValue>i93nhRUI676MhLZKvmfPJjoabEFxTvXn6IUTF8DURN4=</DigestValue>
      </Reference>
      <Reference URI="/xl/worksheets/sheet2.xml?ContentType=application/vnd.openxmlformats-officedocument.spreadsheetml.worksheet+xml">
        <DigestMethod Algorithm="http://www.w3.org/2001/04/xmlenc#sha256"/>
        <DigestValue>2OH3wKQw34qQ+01XIC6M17G8Kssv9N6zM0ZgXYIQoTs=</DigestValue>
      </Reference>
      <Reference URI="/xl/worksheets/sheet20.xml?ContentType=application/vnd.openxmlformats-officedocument.spreadsheetml.worksheet+xml">
        <DigestMethod Algorithm="http://www.w3.org/2001/04/xmlenc#sha256"/>
        <DigestValue>O90XDdGA2U/nmRmvEdgWGaDdPky4yG8gvCd69/9/oUs=</DigestValue>
      </Reference>
      <Reference URI="/xl/worksheets/sheet21.xml?ContentType=application/vnd.openxmlformats-officedocument.spreadsheetml.worksheet+xml">
        <DigestMethod Algorithm="http://www.w3.org/2001/04/xmlenc#sha256"/>
        <DigestValue>ZEUHoBjsk0x/7HEHLxiuOMmZT4rw2vhvbixIt2y4U7s=</DigestValue>
      </Reference>
      <Reference URI="/xl/worksheets/sheet22.xml?ContentType=application/vnd.openxmlformats-officedocument.spreadsheetml.worksheet+xml">
        <DigestMethod Algorithm="http://www.w3.org/2001/04/xmlenc#sha256"/>
        <DigestValue>mMgub+EwkS6IU0YAVcqFxd09U/M67NhCCKuJWNVJ5Qw=</DigestValue>
      </Reference>
      <Reference URI="/xl/worksheets/sheet23.xml?ContentType=application/vnd.openxmlformats-officedocument.spreadsheetml.worksheet+xml">
        <DigestMethod Algorithm="http://www.w3.org/2001/04/xmlenc#sha256"/>
        <DigestValue>cjE7w6pJr4KhyBwZGWikIKahjXXmHC2ZBaZ3QrHBr+A=</DigestValue>
      </Reference>
      <Reference URI="/xl/worksheets/sheet24.xml?ContentType=application/vnd.openxmlformats-officedocument.spreadsheetml.worksheet+xml">
        <DigestMethod Algorithm="http://www.w3.org/2001/04/xmlenc#sha256"/>
        <DigestValue>bcItWueSVzagczM7ekKTvPOxrqhktN88ZqGdhHD5cxo=</DigestValue>
      </Reference>
      <Reference URI="/xl/worksheets/sheet25.xml?ContentType=application/vnd.openxmlformats-officedocument.spreadsheetml.worksheet+xml">
        <DigestMethod Algorithm="http://www.w3.org/2001/04/xmlenc#sha256"/>
        <DigestValue>3MtL/sLuOVv0/vUljRXRQ3bloPbKe1rYG3FAHFR7FXU=</DigestValue>
      </Reference>
      <Reference URI="/xl/worksheets/sheet26.xml?ContentType=application/vnd.openxmlformats-officedocument.spreadsheetml.worksheet+xml">
        <DigestMethod Algorithm="http://www.w3.org/2001/04/xmlenc#sha256"/>
        <DigestValue>ViwH6xnHj7fL8/JBKFq2I5zg202ezzKvFua7x+LTvi4=</DigestValue>
      </Reference>
      <Reference URI="/xl/worksheets/sheet27.xml?ContentType=application/vnd.openxmlformats-officedocument.spreadsheetml.worksheet+xml">
        <DigestMethod Algorithm="http://www.w3.org/2001/04/xmlenc#sha256"/>
        <DigestValue>u/hr24Ove7t0GMGxglWUjp0szFzp/r4jfPCOek10580=</DigestValue>
      </Reference>
      <Reference URI="/xl/worksheets/sheet28.xml?ContentType=application/vnd.openxmlformats-officedocument.spreadsheetml.worksheet+xml">
        <DigestMethod Algorithm="http://www.w3.org/2001/04/xmlenc#sha256"/>
        <DigestValue>aFUIAcF8vbFTaV3N9oY0urFQeUXJUdPH8d64T6H2EWI=</DigestValue>
      </Reference>
      <Reference URI="/xl/worksheets/sheet29.xml?ContentType=application/vnd.openxmlformats-officedocument.spreadsheetml.worksheet+xml">
        <DigestMethod Algorithm="http://www.w3.org/2001/04/xmlenc#sha256"/>
        <DigestValue>X/oCz7jvus52F2CopTtjHC/48DWdyVYrKKVHH5B7YDg=</DigestValue>
      </Reference>
      <Reference URI="/xl/worksheets/sheet3.xml?ContentType=application/vnd.openxmlformats-officedocument.spreadsheetml.worksheet+xml">
        <DigestMethod Algorithm="http://www.w3.org/2001/04/xmlenc#sha256"/>
        <DigestValue>EmFTvzKE+W3B6+RZNLKv7zqpwN8ZOeYrZnqjyS5sigk=</DigestValue>
      </Reference>
      <Reference URI="/xl/worksheets/sheet30.xml?ContentType=application/vnd.openxmlformats-officedocument.spreadsheetml.worksheet+xml">
        <DigestMethod Algorithm="http://www.w3.org/2001/04/xmlenc#sha256"/>
        <DigestValue>/F2SFyVVtIBnTz6SBYH1aSrwsz/d8xzlAynuu9gYj38=</DigestValue>
      </Reference>
      <Reference URI="/xl/worksheets/sheet31.xml?ContentType=application/vnd.openxmlformats-officedocument.spreadsheetml.worksheet+xml">
        <DigestMethod Algorithm="http://www.w3.org/2001/04/xmlenc#sha256"/>
        <DigestValue>mMRa06T+HQtmbz7bH4NaIIUHi4H7i475MbRUkOeBVgo=</DigestValue>
      </Reference>
      <Reference URI="/xl/worksheets/sheet32.xml?ContentType=application/vnd.openxmlformats-officedocument.spreadsheetml.worksheet+xml">
        <DigestMethod Algorithm="http://www.w3.org/2001/04/xmlenc#sha256"/>
        <DigestValue>fOUnV+8FjnP82QAbQOkSZOycbXJwgC+OQc7wQxf+Zzw=</DigestValue>
      </Reference>
      <Reference URI="/xl/worksheets/sheet33.xml?ContentType=application/vnd.openxmlformats-officedocument.spreadsheetml.worksheet+xml">
        <DigestMethod Algorithm="http://www.w3.org/2001/04/xmlenc#sha256"/>
        <DigestValue>6QyiQPdBLerrInHCDpRuhTY3C/Mg3m0ItH2JuZCEyjQ=</DigestValue>
      </Reference>
      <Reference URI="/xl/worksheets/sheet34.xml?ContentType=application/vnd.openxmlformats-officedocument.spreadsheetml.worksheet+xml">
        <DigestMethod Algorithm="http://www.w3.org/2001/04/xmlenc#sha256"/>
        <DigestValue>pP6cUYhVhGy256YeLAR/CEC7NMEASKgsu1NLh06W+aw=</DigestValue>
      </Reference>
      <Reference URI="/xl/worksheets/sheet35.xml?ContentType=application/vnd.openxmlformats-officedocument.spreadsheetml.worksheet+xml">
        <DigestMethod Algorithm="http://www.w3.org/2001/04/xmlenc#sha256"/>
        <DigestValue>71rHYj3VvVsfJIhjdTHNDD5i6eZGMDiwMVpLwUQuAI8=</DigestValue>
      </Reference>
      <Reference URI="/xl/worksheets/sheet36.xml?ContentType=application/vnd.openxmlformats-officedocument.spreadsheetml.worksheet+xml">
        <DigestMethod Algorithm="http://www.w3.org/2001/04/xmlenc#sha256"/>
        <DigestValue>biizxveKKzRSjC959xGjVDWrmigQa9ZtSIlmZyopoR4=</DigestValue>
      </Reference>
      <Reference URI="/xl/worksheets/sheet37.xml?ContentType=application/vnd.openxmlformats-officedocument.spreadsheetml.worksheet+xml">
        <DigestMethod Algorithm="http://www.w3.org/2001/04/xmlenc#sha256"/>
        <DigestValue>ciavPAs911T8mF6Tfts8hsL5t8mKphjBoKlZDdLVyzY=</DigestValue>
      </Reference>
      <Reference URI="/xl/worksheets/sheet38.xml?ContentType=application/vnd.openxmlformats-officedocument.spreadsheetml.worksheet+xml">
        <DigestMethod Algorithm="http://www.w3.org/2001/04/xmlenc#sha256"/>
        <DigestValue>o6Y/wmSPs4b9P6RM50f5ppVl530M77rJCXNgbEVYAvU=</DigestValue>
      </Reference>
      <Reference URI="/xl/worksheets/sheet39.xml?ContentType=application/vnd.openxmlformats-officedocument.spreadsheetml.worksheet+xml">
        <DigestMethod Algorithm="http://www.w3.org/2001/04/xmlenc#sha256"/>
        <DigestValue>5wHLqvF2MSAAtfSr5K5Np2bxZCiCA6K+AXv7M3AlzVg=</DigestValue>
      </Reference>
      <Reference URI="/xl/worksheets/sheet4.xml?ContentType=application/vnd.openxmlformats-officedocument.spreadsheetml.worksheet+xml">
        <DigestMethod Algorithm="http://www.w3.org/2001/04/xmlenc#sha256"/>
        <DigestValue>N6a9diFV/Se9lYsv4Q8Vilt8R0iFW0jV4NYm4/07JzU=</DigestValue>
      </Reference>
      <Reference URI="/xl/worksheets/sheet40.xml?ContentType=application/vnd.openxmlformats-officedocument.spreadsheetml.worksheet+xml">
        <DigestMethod Algorithm="http://www.w3.org/2001/04/xmlenc#sha256"/>
        <DigestValue>17nilOIT8y8Hej0Su2mUGw9Mguwcq4M/cM8pnWrtcT0=</DigestValue>
      </Reference>
      <Reference URI="/xl/worksheets/sheet41.xml?ContentType=application/vnd.openxmlformats-officedocument.spreadsheetml.worksheet+xml">
        <DigestMethod Algorithm="http://www.w3.org/2001/04/xmlenc#sha256"/>
        <DigestValue>1UPtF2jjtz1i89p4ZSFiuPXGjYhOA4ALejZRY01tLZc=</DigestValue>
      </Reference>
      <Reference URI="/xl/worksheets/sheet42.xml?ContentType=application/vnd.openxmlformats-officedocument.spreadsheetml.worksheet+xml">
        <DigestMethod Algorithm="http://www.w3.org/2001/04/xmlenc#sha256"/>
        <DigestValue>LRyc9Wur1qT7JbY4vyGIINPSsEu4HzUWRbmm4fcQUXw=</DigestValue>
      </Reference>
      <Reference URI="/xl/worksheets/sheet43.xml?ContentType=application/vnd.openxmlformats-officedocument.spreadsheetml.worksheet+xml">
        <DigestMethod Algorithm="http://www.w3.org/2001/04/xmlenc#sha256"/>
        <DigestValue>3TsncvVIeKbIYGjvIt+2HBavtxfsS1YH4tCL4/N7Gno=</DigestValue>
      </Reference>
      <Reference URI="/xl/worksheets/sheet44.xml?ContentType=application/vnd.openxmlformats-officedocument.spreadsheetml.worksheet+xml">
        <DigestMethod Algorithm="http://www.w3.org/2001/04/xmlenc#sha256"/>
        <DigestValue>mcL2ZWOxVNBhSTL/DN2/7FNUdZgBZ853qcnVSPoVjzA=</DigestValue>
      </Reference>
      <Reference URI="/xl/worksheets/sheet45.xml?ContentType=application/vnd.openxmlformats-officedocument.spreadsheetml.worksheet+xml">
        <DigestMethod Algorithm="http://www.w3.org/2001/04/xmlenc#sha256"/>
        <DigestValue>13+vi18F68/76sBjLgxSg/TjUldT1lAwDg1ZFsD9VsA=</DigestValue>
      </Reference>
      <Reference URI="/xl/worksheets/sheet46.xml?ContentType=application/vnd.openxmlformats-officedocument.spreadsheetml.worksheet+xml">
        <DigestMethod Algorithm="http://www.w3.org/2001/04/xmlenc#sha256"/>
        <DigestValue>nXsm5CQE4eLptpGiBkPAuIwUxXBo/RD2IgLIuNo0cdk=</DigestValue>
      </Reference>
      <Reference URI="/xl/worksheets/sheet47.xml?ContentType=application/vnd.openxmlformats-officedocument.spreadsheetml.worksheet+xml">
        <DigestMethod Algorithm="http://www.w3.org/2001/04/xmlenc#sha256"/>
        <DigestValue>S4iKIm+ohJ4JbcG30C/BIBynMe4w7KgYv8Wc5pvUSVg=</DigestValue>
      </Reference>
      <Reference URI="/xl/worksheets/sheet5.xml?ContentType=application/vnd.openxmlformats-officedocument.spreadsheetml.worksheet+xml">
        <DigestMethod Algorithm="http://www.w3.org/2001/04/xmlenc#sha256"/>
        <DigestValue>GUKT5geH0Ve+ag3ajcOKWKQBJowVN5IOkYZzDYr8lu8=</DigestValue>
      </Reference>
      <Reference URI="/xl/worksheets/sheet6.xml?ContentType=application/vnd.openxmlformats-officedocument.spreadsheetml.worksheet+xml">
        <DigestMethod Algorithm="http://www.w3.org/2001/04/xmlenc#sha256"/>
        <DigestValue>lHveLAlXn/m8EBv/MZJh+kGKq1/8K8XWu2yn9UjySUU=</DigestValue>
      </Reference>
      <Reference URI="/xl/worksheets/sheet7.xml?ContentType=application/vnd.openxmlformats-officedocument.spreadsheetml.worksheet+xml">
        <DigestMethod Algorithm="http://www.w3.org/2001/04/xmlenc#sha256"/>
        <DigestValue>DFS0PBdWZsF4864uIv3QdQCJJe9xceqN1b3qQhFqKWs=</DigestValue>
      </Reference>
      <Reference URI="/xl/worksheets/sheet8.xml?ContentType=application/vnd.openxmlformats-officedocument.spreadsheetml.worksheet+xml">
        <DigestMethod Algorithm="http://www.w3.org/2001/04/xmlenc#sha256"/>
        <DigestValue>KXIvjDsyPvU2khf1I0HLk475uVbh92ZO+2/dXNLO5wQ=</DigestValue>
      </Reference>
      <Reference URI="/xl/worksheets/sheet9.xml?ContentType=application/vnd.openxmlformats-officedocument.spreadsheetml.worksheet+xml">
        <DigestMethod Algorithm="http://www.w3.org/2001/04/xmlenc#sha256"/>
        <DigestValue>vjE3+Tavdkuf6X89wrh+M+GYSL4HG5nEqfaon3DcnAM=</DigestValue>
      </Reference>
    </Manifest>
    <SignatureProperties>
      <SignatureProperty Id="idSignatureTime" Target="#idPackageSignature">
        <mdssi:SignatureTime xmlns:mdssi="http://schemas.openxmlformats.org/package/2006/digital-signature">
          <mdssi:Format>YYYY-MM-DDThh:mm:ssTZD</mdssi:Format>
          <mdssi:Value>2022-04-08T15:37:42Z</mdssi:Value>
        </mdssi:SignatureTime>
      </SignatureProperty>
    </SignatureProperties>
  </Object>
  <Object Id="idOfficeObject">
    <SignatureProperties>
      <SignatureProperty Id="idOfficeV1Details" Target="#idPackageSignature">
        <SignatureInfoV1 xmlns="http://schemas.microsoft.com/office/2006/digsig">
          <SetupID>{CD37A4BC-221C-4E39-8066-C97D746C2A6C}</SetupID>
          <SignatureText>Ysaias López Gómez</SignatureText>
          <SignatureImage/>
          <SignatureComments/>
          <WindowsVersion>6.1</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2022-04-08T15:37:42Z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QLAAAFhYAACBFTUYAAAEAzBsAAKoAAAAGAAAAAAAAAAAAAAAAAAAAQAYAAIQDAAA0AgAAPgEAAAAAAAAAAAAAAAAAANycCAA82A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F13mrdidh6mIwQYSyME//8AAAAAzXYSWgAA3Mq2ATwSC3cAAAAAEDO8ATDKtgFyDM92AAAAAAAAQ2hhclVwcGVyVwDtXXeqt2J2HMu2AQAAAACIyrYBQJEPd/WjC3fQowt3iMq2AWQBAAAMb5N1DG+TdeDtvwEACAAAAAIAAAAAAACoyrYB74KTdQAAAAAAAAAA4su2AQkAAADQy7YBCQAAAAAAAAAAAAAA0Mu2AeDKtgFkgpN1AAAAAAACAAAAALYBCQAAANDLtgEJAAAAkEmXdQAAAAAAAAAA0Mu2AQkAAAAAAAAADMu2AaOBk3UAAAAAAAIAANDLtgEJAAAAZHYACAAAAAAlAAAADAAAAAEAAAAYAAAADAAAAAAAAAISAAAADAAAAAEAAAAeAAAAGAAAAPEAAAAFAAAANQEAABYAAAAlAAAADAAAAAEAAABUAAAAiAAAAPIAAAAFAAAAMwEAABUAAAABAAAAAAANQlVVDULyAAAABQAAAAoAAABMAAAAAAAAAAAAAAAAAAAA//////////9gAAAAMAA4AC8AMAA0AC8AMgAwADIAMgAHAAAABwAAAAUAAAAHAAAABwAAAAUAAAAHAAAABwAAAAcAAAAHAAAASwAAAEAAAAAwAAAABQAAACAAAAABAAAAAQAAABAAAAAAAAAAAAAAAEABAACgAAAAAAAAAAAAAABAAQAAoAAAAFIAAABwAQAAAgAAABQAAAAJAAAAAAAAAAAAAAC8AgAAAAAAAAECAiJTAHkAcwB0AGUAbQAAADnGAAAAAERnfpQAAAAAAAAAAAAAAAAAAAAAAAAAAAAAAAABAAAA8K9mg4jhOcaO3wAAAACQANMBAwEAAP//aAAAADCzgupqAgAAoHm9AVggvAEIAAAAHk4SAAUAAAC4+/sTGHK8ASxzvAEwoPsTIHq9Aa4iXXcKmmJ2DLf7E6wBvAEAALwB1m+JAP7///9gAB4CYAEBAQIAAABg1L4BDG+TdQxvk3VhABkCAAgAAAACAAAAAAAABOe2Ae+Ck3UAAAAAAAAAADrotgEHAAAALOi2AQcAAAAAAAAAAAAAACzotgE857YBZIKTdQAAAAAAAgAAAAC2AQcAAAAs6LYBBwAAAJBJl3UAAAAAAAAAACzotgEHAAAAAAAAAGjntgGjgZN1AAAAAAACAAAs6LYBBw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AAAAACAAAABQAAAAEAAACIG7UWAAAAABiKHxQDAAAAtCoHA7CWqBkAAAAAGIofFOOF1QIDAAAA7IXVAgEAAABQs6gZaM0GA45ozQKkUrYBQJEPd/WjC3fQowt3pFK2AWQBAAAMb5N1DG+TdWBrsQ0ACAAAAAIAAAAAAADEUrYB74KTdQAAAAAAAAAA+FO2AQYAAADsU7YBBgAAAAAAAAAAAAAA7FO2AfxStgFkgpN1AAAAAAACAAAAALYBBgAAAOxTtgEGAAAAkEmXdQAAAAAAAAAA7FO2AQYAAAAAAAAAKFO2AaOBk3UAAAAAAAIAAOxTtgEGAAAAZHYACAAAAAAlAAAADAAAAAMAAAAYAAAADAAAAAAAAAISAAAADAAAAAEAAAAWAAAADAAAAAgAAABUAAAAVAAAAAwAAAA3AAAAIAAAAFoAAAABAAAAAAANQlVVDUIMAAAAWwAAAAEAAABMAAAABAAAAAsAAAA3AAAAIgAAAFsAAABQAAAAWABz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eAAAAVgAAAC0AAAA7AAAAsgAAABwAAAAhAPAAAAAAAAAAAAAAAIA/AAAAAAAAAAAAAIA/AAAAAAAAAAAAAAAAAAAAAAAAAAAAAAAAAAAAAAAAAAAlAAAADAAAAAAAAIAoAAAADAAAAAQAAABSAAAAcAEAAAQAAADs////AAAAAAAAAAAAAAAAkAEAAAAAAAEAAAAAcwBlAGcAbwBlACAAdQBpAAAAAAAAAAAAAAAAAAAAAAAAAAAAAAAAAAAAAAAAAAAAAAAAAAAAAAAAAAAAAAAAAAAAtgEAAAAAYFG2AS2X4QKFGAEIkK0zBXSS4QJQoTAFkK0zBWh/FhQVAAAAkK0zBaCS4QLQQMUBkK0zBRkAAAAVAAAAiFK2AWh/FhQAAAAAAAAAANxRtgFAkQ939aMLd9CjC3fcUbYBZAEAAAxvk3UMb5N1gJ+OEAAIAAAAAgAAAAAAAPxRtgHvgpN1AAAAAAAAAAA2U7YBCQAAACRTtgEJAAAAAAAAAAAAAAAkU7YBNFK2AWSCk3UAAAAAAAIAAAAAtgEJAAAAJFO2AQkAAACQSZd1AAAAAAAAAAAkU7YBCQAAAAAAAABgUrYBo4GTdQAAAAAAAgAAJFO2AQkAAABkdgAIAAAAACUAAAAMAAAABAAAABgAAAAMAAAAAAAAAhIAAAAMAAAAAQAAAB4AAAAYAAAALQAAADsAAADfAAAAVwAAACUAAAAMAAAABAAAAFQAAAC4AAAALgAAADsAAADdAAAAVgAAAAEAAAAAAA1CVVUNQi4AAAA7AAAAEgAAAEwAAAAAAAAAAAAAAAAAAAD//////////3AAAABZAHMAYQBpAGEAcwAgAEwA8wBwAGUAegAgAEcA8wBtAGUAegALAAAACAAAAAoAAAAFAAAACgAAAAgAAAAFAAAACQAAAAwAAAAMAAAACgAAAAk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CwAAAGEAAAA0AQAAcQAAAAsAAABhAAAAKgEAABEAAAAhAPAAAAAAAAAAAAAAAIA/AAAAAAAAAAAAAIA/AAAAAAAAAAAAAAAAAAAAAAAAAAAAAAAAAAAAAAAAAAAlAAAADAAAAAAAAIAoAAAADAAAAAUAAAAlAAAADAAAAAEAAAAYAAAADAAAAAAAAAISAAAADAAAAAEAAAAeAAAAGAAAAAsAAABhAAAANQEAAHIAAAAlAAAADAAAAAEAAABUAAAAuAAAAAwAAABhAAAAfwAAAHEAAAABAAAAAAANQlVVDUIMAAAAYQAAABIAAABMAAAAAAAAAAAAAAAAAAAA//////////9wAAAASQBzAGEAaQBhAHMAIABMAG8AcABlAHoAIABHAG8AbQBlAHoAAwAAAAYAAAAHAAAAAwAAAAcAAAAGAAAABAAAAAYAAAAIAAAACAAAAAcAAAAGAAAABAAAAAkAAAAIAAAACwAAAAcAAAAG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wAAAAAwAAAB2AAAAgAAAAIYAAAABAAAAAAANQlVVDUIMAAAAdgAAABMAAABMAAAAAAAAAAAAAAAAAAAA//////////90AAAARwBlAHMAdABpAG8AbgAgAEUAbQBwAHIAZQBzAGEAcgBpAGEAbABuAAkAAAAHAAAABgAAAAQAAAADAAAACAAAAAcAAAAEAAAABwAAAAsAAAAIAAAABQAAAAcAAAAGAAAABwAAAAUAAAADAAAABwAAAAMAAABLAAAAQAAAADAAAAAFAAAAIAAAAAEAAAABAAAAEAAAAAAAAAAAAAAAQAEAAKAAAAAAAAAAAAAAAEABAACgAAAAJQAAAAwAAAACAAAAJwAAABgAAAAFAAAAAAAAAP///wAAAAAAJQAAAAwAAAAFAAAATAAAAGQAAAALAAAAiwAAAN4AAACbAAAACwAAAIsAAADUAAAAEQAAACEA8AAAAAAAAAAAAAAAgD8AAAAAAAAAAAAAgD8AAAAAAAAAAAAAAAAAAAAAAAAAAAAAAAAAAAAAAAAAACUAAAAMAAAAAAAAgCgAAAAMAAAABQAAACUAAAAMAAAAAQAAABgAAAAMAAAAAAAAAhIAAAAMAAAAAQAAABYAAAAMAAAAAAAAAFQAAAAIAQAADAAAAIsAAADdAAAAmwAAAAEAAAAAAA1CVVUNQgwAAACLAAAAHwAAAEwAAAAEAAAACwAAAIsAAADfAAAAnAAAAIwAAABGAGkAcgBtAGEAZABvACAAcABvAHIAOgAgAFkAUwBBAEkAQQBTACAATABPAFAARQBaACAARwBPAE0ARQBaAHMABgAAAAMAAAAFAAAACwAAAAcAAAAIAAAACAAAAAQAAAAIAAAACAAAAAUAAAADAAAABAAAAAcAAAAHAAAACAAAAAMAAAAIAAAABwAAAAQAAAAGAAAACgAAAAcAAAAHAAAABwAAAAQAAAAJAAAACgAAAAwAAAAHAAAABwAAABYAAAAMAAAAAAAAACUAAAAMAAAAAgAAAA4AAAAUAAAAAAAAABAAAAAUAAAA</Object>
  <Object Id="idInvalidSigLnImg">AQAAAGwAAAAAAAAAAAAAAD8BAACfAAAAAAAAAAAAAAAQLAAAFhYAACBFTUYAAAEAACAAALAAAAAGAAAAAAAAAAAAAAAAAAAAQAYAAIQDAAA0AgAAPgEAAAAAAAAAAAAAAAAAANycCAA82A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F13mrdidh6mIwQYSyME//8AAAAAzXYSWgAA3Mq2ATwSC3cAAAAAEDO8ATDKtgFyDM92AAAAAAAAQ2hhclVwcGVyVwDtXXeqt2J2HMu2AQAAAACIyrYBQJEPd/WjC3fQowt3iMq2AWQBAAAMb5N1DG+TdeDtvwEACAAAAAIAAAAAAACoyrYB74KTdQAAAAAAAAAA4su2AQkAAADQy7YBCQAAAAAAAAAAAAAA0Mu2AeDKtgFkgpN1AAAAAAACAAAAALYBCQAAANDLtgEJAAAAkEmXdQAAAAAAAAAA0Mu2AQkAAAAAAAAADMu2AaOBk3UAAAAAAAIAANDLtgEJAAAAZHYACAAAAAAlAAAADAAAAAEAAAAYAAAADAAAAP8AAAISAAAADAAAAAEAAAAeAAAAGAAAACoAAAAFAAAAhQAAABYAAAAlAAAADAAAAAEAAABUAAAAqAAAACsAAAAFAAAAgwAAABUAAAABAAAAAAANQlVVDUIr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OcYAAAAARGd+lAAAAAAAAAAAAAAAAAAAAAAAAAAAAAAAAAEAAADwr2aDiOE5xo7fAAAAAJAA0wEDAQAA//9oAAAAMLOC6moCAACgeb0BWCC8AQgAAAAeThIABQAAALj7+xMYcrwBLHO8ATCg+xMger0BriJddwqaYnYMt/sTrAG8AQAAvAHWb4kA/v///2AAHgJgAQEBAgAAAGDUvgEMb5N1DG+TdWEAGQIACAAAAAIAAAAAAAAE57YB74KTdQAAAAAAAAAAOui2AQcAAAAs6LYBBwAAAAAAAAAAAAAALOi2ATzntgFkgpN1AAAAAAACAAAAALYBBwAAACzotgEHAAAAkEmXdQAAAAAAAAAALOi2AQcAAAAAAAAAaOe2AaOBk3UAAAAAAAIAACzotgEH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DAAAAAAAAAAIAAAAFAAAAAQAAAIgbtRYAAAAAGIofFAMAAAC0KgcDsJaoGQAAAAAYih8U44XVAgMAAADshdUCAQAAAFCzqBlozQYDjmjNAqRStgFAkQ939aMLd9CjC3ekUrYBZAEAAAxvk3UMb5N1YGuxDQAIAAAAAgAAAAAAAMRStgHvgpN1AAAAAAAAAAD4U7YBBgAAAOxTtgEGAAAAAAAAAAAAAADsU7YB/FK2AWSCk3UAAAAAAAIAAAAAtgEGAAAA7FO2AQYAAACQSZd1AAAAAAAAAADsU7YBBgAAAAAAAAAoU7YBo4GTdQAAAAAAAgAA7FO2AQYAAABkdgAIAAAAACUAAAAMAAAAAwAAABgAAAAMAAAAAAAAAhIAAAAMAAAAAQAAABYAAAAMAAAACAAAAFQAAABUAAAADAAAADcAAAAgAAAAWgAAAAEAAAAAAA1CVVUNQg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N4AAABWAAAALQAAADsAAACyAAAAHAAAACEA8AAAAAAAAAAAAAAAgD8AAAAAAAAAAAAAgD8AAAAAAAAAAAAAAAAAAAAAAAAAAAAAAAAAAAAAAAAAACUAAAAMAAAAAAAAgCgAAAAMAAAABAAAAFIAAABwAQAABAAAAOz///8AAAAAAAAAAAAAAACQAQAAAAAAAQAAAABzAGUAZwBvAGUAIAB1AGkAAAAAAAAAAAAAAAAAAAAAAAAAAAAAAAAAAAAAAAAAAAAAAAAAAAAAAAAAAAAAAAAAAAC2AQAAAABgUbYBLZfhAoUYAQiQrTMFdJLhAlChMAWQrTMFaH8WFBUAAACQrTMFoJLhAtBAxQGQrTMFGQAAABUAAACIUrYBaH8WFAAAAAAAAAAA3FG2AUCRD3f1owt30KMLd9xRtgFkAQAADG+TdQxvk3WAn44QAAgAAAACAAAAAAAA/FG2Ae+Ck3UAAAAAAAAAADZTtgEJAAAAJFO2AQkAAAAAAAAAAAAAACRTtgE0UrYBZIKTdQAAAAAAAgAAAAC2AQkAAAAkU7YBCQAAAJBJl3UAAAAAAAAAACRTtgEJAAAAAAAAAGBStgGjgZN1AAAAAAACAAAkU7YBCQAAAGR2AAgAAAAAJQAAAAwAAAAEAAAAGAAAAAwAAAAAAAACEgAAAAwAAAABAAAAHgAAABgAAAAtAAAAOwAAAN8AAABXAAAAJQAAAAwAAAAEAAAAVAAAALgAAAAuAAAAOwAAAN0AAABWAAAAAQAAAAAADUJVVQ1CLgAAADsAAAASAAAATAAAAAAAAAAAAAAAAAAAAP//////////cAAAAFkAcwBhAGkAYQBzACAATADzAHAAZQB6ACAARwDzAG0AZQB6AAsAAAAIAAAACgAAAAUAAAAKAAAACAAAAAUAAAAJAAAADAAAAAwAAAAKAAAACQ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4AAAADAAAAGEAAAB/AAAAcQAAAAEAAAAAAA1CVVUNQgwAAABhAAAAEgAAAEwAAAAAAAAAAAAAAAAAAAD//////////3AAAABJAHMAYQBpAGEAcwAgAEwAbwBwAGUAegAgAEcAbwBtAGUAegADAAAABgAAAAcAAAADAAAABwAAAAYAAAAEAAAABgAAAAgAAAAIAAAABwAAAAYAAAAEAAAACQAAAAgAAAAL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AAAAAhgAAAAEAAAAAAA1CVVUNQgwAAAB2AAAAEwAAAEwAAAAAAAAAAAAAAAAAAAD//////////3QAAABHAGUAcwB0AGkAbwBuACAARQBtAHAAcgBlAHMAYQByAGkAYQBsAGwACQAAAAcAAAAGAAAABAAAAAMAAAAIAAAABwAAAAQAAAAHAAAACwAAAAgAAAAFAAAABwAAAAYAAAAHAAAABQAAAAMAAAAHAAAAAwAAAEsAAABAAAAAMAAAAAUAAAAgAAAAAQAAAAEAAAAQAAAAAAAAAAAAAABAAQAAoAAAAAAAAAAAAAAAQAEAAKAAAAAlAAAADAAAAAIAAAAnAAAAGAAAAAUAAAAAAAAA////AAAAAAAlAAAADAAAAAUAAABMAAAAZAAAAAsAAACLAAAA3gAAAJsAAAALAAAAiwAAANQAAAARAAAAIQDwAAAAAAAAAAAAAACAPwAAAAAAAAAAAACAPwAAAAAAAAAAAAAAAAAAAAAAAAAAAAAAAAAAAAAAAAAAJQAAAAwAAAAAAACAKAAAAAwAAAAFAAAAJQAAAAwAAAABAAAAGAAAAAwAAAAAAAACEgAAAAwAAAABAAAAFgAAAAwAAAAAAAAAVAAAAAgBAAAMAAAAiwAAAN0AAACbAAAAAQAAAAAADUJVVQ1CDAAAAIsAAAAfAAAATAAAAAQAAAALAAAAiwAAAN8AAACcAAAAjAAAAEYAaQByAG0AYQBkAG8AIABwAG8AcgA6ACAAWQBTAEEASQBBAFMAIABMAE8AUABFAFoAIABHAE8ATQBFAFoAbQAGAAAAAwAAAAUAAAALAAAABwAAAAgAAAAIAAAABAAAAAgAAAAIAAAABQAAAAMAAAAEAAAABwAAAAcAAAAIAAAAAwAAAAgAAAAHAAAABAAAAAYAAAAKAAAABwAAAAcAAAAHAAAABAAAAAkAAAAKAAAAD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IQmRJyL1XZ2sOBRjcIHJUpqYO3w=</DigestValue>
    </Reference>
    <Reference URI="#idOfficeObject" Type="http://www.w3.org/2000/09/xmldsig#Object">
      <DigestMethod Algorithm="http://www.w3.org/2000/09/xmldsig#sha1"/>
      <DigestValue>hWXNs2IDVUgj0wg07bWKFWjYYrM=</DigestValue>
    </Reference>
    <Reference URI="#idSignedProperties" Type="http://uri.etsi.org/01903#SignedProperties">
      <Transforms>
        <Transform Algorithm="http://www.w3.org/TR/2001/REC-xml-c14n-20010315"/>
      </Transforms>
      <DigestMethod Algorithm="http://www.w3.org/2000/09/xmldsig#sha1"/>
      <DigestValue>dQr79Za1X6ZekPThNLKJPzaS0Uc=</DigestValue>
    </Reference>
    <Reference URI="#idValidSigLnImg" Type="http://www.w3.org/2000/09/xmldsig#Object">
      <DigestMethod Algorithm="http://www.w3.org/2000/09/xmldsig#sha1"/>
      <DigestValue>JzOBV6FFijLElMfT/ZyNLoyPb98=</DigestValue>
    </Reference>
    <Reference URI="#idInvalidSigLnImg" Type="http://www.w3.org/2000/09/xmldsig#Object">
      <DigestMethod Algorithm="http://www.w3.org/2000/09/xmldsig#sha1"/>
      <DigestValue>giX+VIlkhiKRzvsV1L3BXiDrC4A=</DigestValue>
    </Reference>
  </SignedInfo>
  <SignatureValue>cNScr1WzgYj2NDgl9zC6kDX9do++wDzGM1cS9gIyY2fUwFcrATKVPPTtxClkvArxZF6kk2pASqmF
L/jHcj6+HNI/3hR+uviH3xxiCRmzKp2Uw3V3v3MRWU08RfZ1TDmfcihWAI6avXdddOLKGf/Z4mLH
53pfG2Xohw6EbnOCjXco84v9GKEuyfEMqOiLP4hh8UYG++c+yFNuMNrYa38FmuRSLsuavoSAdBQy
VL4mqnCc1twjCXHK+pZgt53kpml0iB+H4/oRkr2q5VhBEDflVkEGw/T4pMIRwjX2Uo4ok/rMImdS
FDOzO0pVCpWRCKQdCoh11pqIlq3wvqleSCWAhg==</SignatureValue>
  <KeyInfo>
    <X509Data>
      <X509Certificate>MIIIDjCCBfagAwIBAgIIDuhF7lSiV58wDQYJKoZIhvcNAQELBQAwWzEXMBUGA1UEBRMOUlVDIDgw
MDUwMTcyLTExGjAYBgNVBAMTEUNBLURPQ1VNRU5UQSBTLkEuMRcwFQYDVQQKEw5ET0NVTUVOVEEg
Uy5BLjELMAkGA1UEBhMCUFkwHhcNMjEwMjE2MTMyNTQwWhcNMjMwMjE2MTMzNTQwWjCBrDELMAkG
A1UEBhMCUFkxGDAWBgNVBAQMD1NBTExVU1RSTyBNQVJJTjERMA8GA1UEBRMIQ0k0NDE3MDExGTAX
BgNVBCoMEEFMQkVSVE8gQ0FZRVRBTk8xFzAVBgNVBAoMDlBFUlNPTkEgRklTSUNBMREwDwYDVQQL
DAhGSVJNQSBGMjEpMCcGA1UEAwwgQUxCRVJUTyBDQVlFVEFOTyBTQUxMVVNUUk8gTUFSSU4wggEi
MA0GCSqGSIb3DQEBAQUAA4IBDwAwggEKAoIBAQDoJHUnw7Q+obJB6xB9YG4EJHBEy++4U5uGvrUc
7cirLxdh+8LtY5qMH7QWgrHOr57pvwHVAVVkd/abuO0OGeb1fiwgvkTwmBa5CXCHfm6I5o18uAXe
JPPGU4UKWwHdZJQXc9MlnS5cn7cj6zOhC4HEOHtHKtaauqMtdm3reUvpu+ZN5BpTwLeHHiV42Ate
fD1urMUwRKqtcG87hU//SHW44UdGr4M3PO6xwneqG4yW1EJFuDVRM5UOA2DRYAPYlfYqwNn1nZ3P
MV5npIcIhzikhxSLB8F9xVl7f2pobk9V7wM89FIH2sDgMyISf63UZNRUjWHdJaEhEs9U+sPx0TeR
AgMBAAGjggOCMIIDfjAMBgNVHRMBAf8EAjAAMA4GA1UdDwEB/wQEAwIF4DAqBgNVHSUBAf8EIDAe
BggrBgEFBQcDAQYIKwYBBQUHAwIGCCsGAQUFBwMEMB0GA1UdDgQWBBRNDIrPcisxrPjlaMQWBV1H
dLRDhDCBlwYIKwYBBQUHAQEEgYowgYcwOgYIKwYBBQUHMAGGLmh0dHBzOi8vd3d3LmRvY3VtZW50
YS5jb20ucHkvZmlybWFkaWdpdGFsL29zY3AwSQYIKwYBBQUHMAKGPWh0dHBzOi8vd3d3LmRvY3Vt
ZW50YS5jb20ucHkvZmlybWFkaWdpdGFsL2Rlc2Nhcmdhcy9jYWRvYy5jcnQwHwYDVR0jBBgwFoAU
QCasJlxij8b1AlTkjcEaJtbupbIwTwYDVR0fBEgwRjBEoEKgQIY+aHR0cHM6Ly93d3cuZG9jdW1l
bnRhLmNvbS5weS9maXJtYWRpZ2l0YWwvZGVzY2FyZ2FzL2NybGRvYy5jcmwwJgYDVR0RBB8wHYEb
YXNhbGx1c3Ryb0BzYWxsdXN0cm8uY29tLnB5MIIB3QYDVR0gBIIB1DCCAdAwggHMBg4rBgEEAYL5
OwEBAQYBATCCAbgwPwYIKwYBBQUHAgEWM2h0dHBzOi8vd3d3LmRvY3VtZW50YS5jb20ucHkvZmly
bWFkaWdpdGFsL2Rlc2NhcmdhczCBwAYIKwYBBQUHAgIwgbMagbBFc3RlIGVzIHVuIGNlcnRpZmlj
YWRvIGRlIHBlcnNvbmEgZu1zaWNhIGN1eWEgY2xhdmUgcHJpdmFkYSBlc3ThIGNvbnRlbmlkYSBl
biB1biBt82R1bG8gZGUgaGFyZHdhcmUgc2VndXJvIHkgc3UgZmluYWxpZGFkIGVzIGF1dGVudGlj
YXIgYSBzdSB0aXR1bGFyIG8gZ2VuZXJhciBmaXJtYXMgZGlnaXRhbGVzLjCBsQYIKwYBBQUHAgIw
gaQagaFUaGlzIGlzIGFuIGVuZCB1c2VyIGNlcnRpZmljYXRlIHdob3NlIHByaXZhdGUga2V5IGlz
IGVtYmVkZGVkIHdpdGhpbiBhIHNlY3VyZSBoYXJkd2FyZSBtb2R1bGUgdGhhdCBhaW1zIHRvIGF1
dGhlbnRpY2F0ZSBpdHMgb3duZXIgb3IgZ2VuZXJhdGUgZGlnaXRhbCBzaWduYXR1cmVzLjANBgkq
hkiG9w0BAQsFAAOCAgEAvN7P39kFl5n3NiPV++Hju/rnrKP2CG5dCtTZZkdAQTT23Owxfjod9s14
IHXX/3WnG0NK1RyiC174QsFyA0QUTMiWf54IYo4kQB4Cs+WJWOUD98CR7lLJSOctJyVgD9wgCADn
rpHGMkCnjIuOLMMFf3V4DJCSJIu851nGuQpXnhUNIkv0PvSAq3S96kpfiXsqTOmtf20C+BsANrlC
WxGmoGirNHXrAxy8F54f0O9XJ79gVqJjVW05Bt9zwjTR7zdvQMuO0KGKAcXSVX8gYLMZn4jqCY9H
bbe/zhOYiuBiRj8xdDlXESvC1CEqMgF7mzwP490ipXwk6cgFirJ/bWRoN/lRRlD46GF9FV0WKo6J
CNDKAB0v+RMyZyVWTdGbpqfdzZT18Wb01xpaPoObM1auKHHkquASgb6DtLeJOo/sptFzfmmKV2Kp
nibGw69ITfNKtzrvghjg0D/LGNyVWmYzP7zdqYqj3H4e7rHRmYF8iNrFr0Hy5ppp4wBdD+Y/2XaX
w/QNmtsb2JZm5M/25gcFQkNYyB4kd89ZG22xLSt4nanDk6Uf0Wl0EoCijyfwOjt3GCur89BzmTdt
UgQXS2J7dypSFDDrrTBEPLH8XIpw40yAiBEKSIxwWGnIGn4UbYeZvITiJRGe20TiYpHRe1oT6lZ6
EHers/HFoHdxPLjlH4w=</X509Certificate>
    </X509Data>
  </KeyInfo>
  <Object xmlns:mdssi="http://schemas.openxmlformats.org/package/2006/digital-signature" Id="idPackageObject">
    <Manifest>
      <Reference URI="/xl/worksheets/sheet18.xml?ContentType=application/vnd.openxmlformats-officedocument.spreadsheetml.worksheet+xml">
        <DigestMethod Algorithm="http://www.w3.org/2000/09/xmldsig#sha1"/>
        <DigestValue>TTeUY8hpJ0kQvmsiwRg9aar4Ssg=</DigestValue>
      </Reference>
      <Reference URI="/xl/drawings/drawing3.xml?ContentType=application/vnd.openxmlformats-officedocument.drawing+xml">
        <DigestMethod Algorithm="http://www.w3.org/2000/09/xmldsig#sha1"/>
        <DigestValue>ip0eYdNSQ+0KK1OeqERc3sMAfDI=</DigestValue>
      </Reference>
      <Reference URI="/xl/printerSettings/printerSettings16.bin?ContentType=application/vnd.openxmlformats-officedocument.spreadsheetml.printerSettings">
        <DigestMethod Algorithm="http://www.w3.org/2000/09/xmldsig#sha1"/>
        <DigestValue>fffQ6wuikMCcnPeltvMA9iTY51w=</DigestValue>
      </Reference>
      <Reference URI="/xl/worksheets/sheet12.xml?ContentType=application/vnd.openxmlformats-officedocument.spreadsheetml.worksheet+xml">
        <DigestMethod Algorithm="http://www.w3.org/2000/09/xmldsig#sha1"/>
        <DigestValue>AcPbAUdBwqfSvFRd5lAqCH1WNt4=</DigestValue>
      </Reference>
      <Reference URI="/xl/printerSettings/printerSettings15.bin?ContentType=application/vnd.openxmlformats-officedocument.spreadsheetml.printerSettings">
        <DigestMethod Algorithm="http://www.w3.org/2000/09/xmldsig#sha1"/>
        <DigestValue>aNq+/25yYBmndysB/6iloounmwU=</DigestValue>
      </Reference>
      <Reference URI="/xl/worksheets/sheet28.xml?ContentType=application/vnd.openxmlformats-officedocument.spreadsheetml.worksheet+xml">
        <DigestMethod Algorithm="http://www.w3.org/2000/09/xmldsig#sha1"/>
        <DigestValue>dqm+Xwxw31bOufT3IaACCLV88WI=</DigestValue>
      </Reference>
      <Reference URI="/xl/printerSettings/printerSettings11.bin?ContentType=application/vnd.openxmlformats-officedocument.spreadsheetml.printerSettings">
        <DigestMethod Algorithm="http://www.w3.org/2000/09/xmldsig#sha1"/>
        <DigestValue>fffQ6wuikMCcnPeltvMA9iTY51w=</DigestValue>
      </Reference>
      <Reference URI="/xl/worksheets/sheet29.xml?ContentType=application/vnd.openxmlformats-officedocument.spreadsheetml.worksheet+xml">
        <DigestMethod Algorithm="http://www.w3.org/2000/09/xmldsig#sha1"/>
        <DigestValue>v3b4W3YfO0C/E+av4v1+PHOZCrE=</DigestValue>
      </Reference>
      <Reference URI="/xl/printerSettings/printerSettings21.bin?ContentType=application/vnd.openxmlformats-officedocument.spreadsheetml.printerSettings">
        <DigestMethod Algorithm="http://www.w3.org/2000/09/xmldsig#sha1"/>
        <DigestValue>fffQ6wuikMCcnPeltvMA9iTY51w=</DigestValue>
      </Reference>
      <Reference URI="/xl/worksheets/sheet10.xml?ContentType=application/vnd.openxmlformats-officedocument.spreadsheetml.worksheet+xml">
        <DigestMethod Algorithm="http://www.w3.org/2000/09/xmldsig#sha1"/>
        <DigestValue>fIP1kZny8oPcJT5AWALXP6I6hGQ=</DigestValue>
      </Reference>
      <Reference URI="/xl/printerSettings/printerSettings1.bin?ContentType=application/vnd.openxmlformats-officedocument.spreadsheetml.printerSettings">
        <DigestMethod Algorithm="http://www.w3.org/2000/09/xmldsig#sha1"/>
        <DigestValue>cZTKl6EkMrcKP3fKhM5rm/Nx7so=</DigestValue>
      </Reference>
      <Reference URI="/xl/worksheets/sheet11.xml?ContentType=application/vnd.openxmlformats-officedocument.spreadsheetml.worksheet+xml">
        <DigestMethod Algorithm="http://www.w3.org/2000/09/xmldsig#sha1"/>
        <DigestValue>5l7EJWiH50gxWLgvr8nY6Zk6bAg=</DigestValue>
      </Reference>
      <Reference URI="/xl/printerSettings/printerSettings22.bin?ContentType=application/vnd.openxmlformats-officedocument.spreadsheetml.printerSettings">
        <DigestMethod Algorithm="http://www.w3.org/2000/09/xmldsig#sha1"/>
        <DigestValue>fffQ6wuikMCcnPeltvMA9iTY51w=</DigestValue>
      </Reference>
      <Reference URI="/xl/worksheets/sheet14.xml?ContentType=application/vnd.openxmlformats-officedocument.spreadsheetml.worksheet+xml">
        <DigestMethod Algorithm="http://www.w3.org/2000/09/xmldsig#sha1"/>
        <DigestValue>duN6xZY7tRHM8wB3vktB0qquNpE=</DigestValue>
      </Reference>
      <Reference URI="/xl/printerSettings/printerSettings12.bin?ContentType=application/vnd.openxmlformats-officedocument.spreadsheetml.printerSettings">
        <DigestMethod Algorithm="http://www.w3.org/2000/09/xmldsig#sha1"/>
        <DigestValue>fffQ6wuikMCcnPeltvMA9iTY51w=</DigestValue>
      </Reference>
      <Reference URI="/xl/worksheets/sheet31.xml?ContentType=application/vnd.openxmlformats-officedocument.spreadsheetml.worksheet+xml">
        <DigestMethod Algorithm="http://www.w3.org/2000/09/xmldsig#sha1"/>
        <DigestValue>M9JMurZvX3KEEiaAAYS13PYYLLA=</DigestValue>
      </Reference>
      <Reference URI="/xl/printerSettings/printerSettings10.bin?ContentType=application/vnd.openxmlformats-officedocument.spreadsheetml.printerSettings">
        <DigestMethod Algorithm="http://www.w3.org/2000/09/xmldsig#sha1"/>
        <DigestValue>fffQ6wuikMCcnPeltvMA9iTY51w=</DigestValue>
      </Reference>
      <Reference URI="/xl/worksheets/sheet44.xml?ContentType=application/vnd.openxmlformats-officedocument.spreadsheetml.worksheet+xml">
        <DigestMethod Algorithm="http://www.w3.org/2000/09/xmldsig#sha1"/>
        <DigestValue>vaAqsTTR+uHWpaAlvSyoRF/KjQ0=</DigestValue>
      </Reference>
      <Reference URI="/xl/theme/theme1.xml?ContentType=application/vnd.openxmlformats-officedocument.theme+xml">
        <DigestMethod Algorithm="http://www.w3.org/2000/09/xmldsig#sha1"/>
        <DigestValue>PbdvkSDWboXE2WgpywxMwukKj94=</DigestValue>
      </Reference>
      <Reference URI="/xl/styles.xml?ContentType=application/vnd.openxmlformats-officedocument.spreadsheetml.styles+xml">
        <DigestMethod Algorithm="http://www.w3.org/2000/09/xmldsig#sha1"/>
        <DigestValue>QJaiu8GDgAvRQvvh5Cqgc1/YTeI=</DigestValue>
      </Reference>
      <Reference URI="/xl/media/image5.emf?ContentType=image/x-emf">
        <DigestMethod Algorithm="http://www.w3.org/2000/09/xmldsig#sha1"/>
        <DigestValue>8BLgTbqOEa5RelH3hX6WpLO6VEE=</DigestValue>
      </Reference>
      <Reference URI="/xl/worksheets/sheet20.xml?ContentType=application/vnd.openxmlformats-officedocument.spreadsheetml.worksheet+xml">
        <DigestMethod Algorithm="http://www.w3.org/2000/09/xmldsig#sha1"/>
        <DigestValue>EML92jXQjiFaTmejbrhBySOJI+Y=</DigestValue>
      </Reference>
      <Reference URI="/xl/printerSettings/printerSettings19.bin?ContentType=application/vnd.openxmlformats-officedocument.spreadsheetml.printerSettings">
        <DigestMethod Algorithm="http://www.w3.org/2000/09/xmldsig#sha1"/>
        <DigestValue>aNq+/25yYBmndysB/6iloounmwU=</DigestValue>
      </Reference>
      <Reference URI="/xl/worksheets/sheet45.xml?ContentType=application/vnd.openxmlformats-officedocument.spreadsheetml.worksheet+xml">
        <DigestMethod Algorithm="http://www.w3.org/2000/09/xmldsig#sha1"/>
        <DigestValue>XYsSdgeid5Abkdm5J8Df0BodFCo=</DigestValue>
      </Reference>
      <Reference URI="/xl/printerSettings/printerSettings9.bin?ContentType=application/vnd.openxmlformats-officedocument.spreadsheetml.printerSettings">
        <DigestMethod Algorithm="http://www.w3.org/2000/09/xmldsig#sha1"/>
        <DigestValue>fffQ6wuikMCcnPeltvMA9iTY51w=</DigestValue>
      </Reference>
      <Reference URI="/xl/worksheets/sheet30.xml?ContentType=application/vnd.openxmlformats-officedocument.spreadsheetml.worksheet+xml">
        <DigestMethod Algorithm="http://www.w3.org/2000/09/xmldsig#sha1"/>
        <DigestValue>ERMhSZGDXwiyB/DsyIH2uq4fYac=</DigestValue>
      </Reference>
      <Reference URI="/xl/printerSettings/printerSettings17.bin?ContentType=application/vnd.openxmlformats-officedocument.spreadsheetml.printerSettings">
        <DigestMethod Algorithm="http://www.w3.org/2000/09/xmldsig#sha1"/>
        <DigestValue>aNq+/25yYBmndysB/6iloounmwU=</DigestValue>
      </Reference>
      <Reference URI="/xl/worksheets/sheet47.xml?ContentType=application/vnd.openxmlformats-officedocument.spreadsheetml.worksheet+xml">
        <DigestMethod Algorithm="http://www.w3.org/2000/09/xmldsig#sha1"/>
        <DigestValue>6wdjG8BY7AqFyZvcA4z3IIm3tMs=</DigestValue>
      </Reference>
      <Reference URI="/xl/printerSettings/printerSettings18.bin?ContentType=application/vnd.openxmlformats-officedocument.spreadsheetml.printerSettings">
        <DigestMethod Algorithm="http://www.w3.org/2000/09/xmldsig#sha1"/>
        <DigestValue>fffQ6wuikMCcnPeltvMA9iTY51w=</DigestValue>
      </Reference>
      <Reference URI="/xl/worksheets/sheet46.xml?ContentType=application/vnd.openxmlformats-officedocument.spreadsheetml.worksheet+xml">
        <DigestMethod Algorithm="http://www.w3.org/2000/09/xmldsig#sha1"/>
        <DigestValue>snRGfejinilDO4wvzw7fPg1V8TQ=</DigestValue>
      </Reference>
      <Reference URI="/xl/printerSettings/printerSettings23.bin?ContentType=application/vnd.openxmlformats-officedocument.spreadsheetml.printerSettings">
        <DigestMethod Algorithm="http://www.w3.org/2000/09/xmldsig#sha1"/>
        <DigestValue>fffQ6wuikMCcnPeltvMA9iTY51w=</DigestValue>
      </Reference>
      <Reference URI="/xl/worksheets/sheet9.xml?ContentType=application/vnd.openxmlformats-officedocument.spreadsheetml.worksheet+xml">
        <DigestMethod Algorithm="http://www.w3.org/2000/09/xmldsig#sha1"/>
        <DigestValue>vxUUjqTskcvGgm+qb+UXlAorR1A=</DigestValue>
      </Reference>
      <Reference URI="/xl/printerSettings/printerSettings6.bin?ContentType=application/vnd.openxmlformats-officedocument.spreadsheetml.printerSettings">
        <DigestMethod Algorithm="http://www.w3.org/2000/09/xmldsig#sha1"/>
        <DigestValue>fffQ6wuikMCcnPeltvMA9iTY51w=</DigestValue>
      </Reference>
      <Reference URI="/xl/worksheets/sheet25.xml?ContentType=application/vnd.openxmlformats-officedocument.spreadsheetml.worksheet+xml">
        <DigestMethod Algorithm="http://www.w3.org/2000/09/xmldsig#sha1"/>
        <DigestValue>jHOa0z+doq+IBGUuwgRe3cIZn2Y=</DigestValue>
      </Reference>
      <Reference URI="/xl/printerSettings/printerSettings13.bin?ContentType=application/vnd.openxmlformats-officedocument.spreadsheetml.printerSettings">
        <DigestMethod Algorithm="http://www.w3.org/2000/09/xmldsig#sha1"/>
        <DigestValue>fffQ6wuikMCcnPeltvMA9iTY51w=</DigestValue>
      </Reference>
      <Reference URI="/xl/worksheets/sheet24.xml?ContentType=application/vnd.openxmlformats-officedocument.spreadsheetml.worksheet+xml">
        <DigestMethod Algorithm="http://www.w3.org/2000/09/xmldsig#sha1"/>
        <DigestValue>ocf27v+Uyfh+j0+xANA/uY4ngts=</DigestValue>
      </Reference>
      <Reference URI="/xl/printerSettings/printerSettings27.bin?ContentType=application/vnd.openxmlformats-officedocument.spreadsheetml.printerSettings">
        <DigestMethod Algorithm="http://www.w3.org/2000/09/xmldsig#sha1"/>
        <DigestValue>T/OS7dWRSPjTyFtr74GiBAr7tqg=</DigestValue>
      </Reference>
      <Reference URI="/xl/worksheets/sheet23.xml?ContentType=application/vnd.openxmlformats-officedocument.spreadsheetml.worksheet+xml">
        <DigestMethod Algorithm="http://www.w3.org/2000/09/xmldsig#sha1"/>
        <DigestValue>8UAffE/20hWDu7FZg+YaqJ1elaY=</DigestValue>
      </Reference>
      <Reference URI="/xl/worksheets/sheet26.xml?ContentType=application/vnd.openxmlformats-officedocument.spreadsheetml.worksheet+xml">
        <DigestMethod Algorithm="http://www.w3.org/2000/09/xmldsig#sha1"/>
        <DigestValue>xmxroXo/y2r9WuqUcWS7vpWvrQY=</DigestValue>
      </Reference>
      <Reference URI="/xl/externalLinks/externalLink2.xml?ContentType=application/vnd.openxmlformats-officedocument.spreadsheetml.externalLink+xml">
        <DigestMethod Algorithm="http://www.w3.org/2000/09/xmldsig#sha1"/>
        <DigestValue>Ky6mzGYJLwvurlzU5ODZwF3Z5vM=</DigestValue>
      </Reference>
      <Reference URI="/xl/worksheets/sheet27.xml?ContentType=application/vnd.openxmlformats-officedocument.spreadsheetml.worksheet+xml">
        <DigestMethod Algorithm="http://www.w3.org/2000/09/xmldsig#sha1"/>
        <DigestValue>FkseMMvHx1EnZWgfcyHDyrvf7Wk=</DigestValue>
      </Reference>
      <Reference URI="/xl/worksheets/sheet19.xml?ContentType=application/vnd.openxmlformats-officedocument.spreadsheetml.worksheet+xml">
        <DigestMethod Algorithm="http://www.w3.org/2000/09/xmldsig#sha1"/>
        <DigestValue>eAEgUliBUn70vNVps3TTp48tNmE=</DigestValue>
      </Reference>
      <Reference URI="/xl/externalLinks/externalLink1.xml?ContentType=application/vnd.openxmlformats-officedocument.spreadsheetml.externalLink+xml">
        <DigestMethod Algorithm="http://www.w3.org/2000/09/xmldsig#sha1"/>
        <DigestValue>AaAC3VJCWX5hmuq+Ug5AotdNPlU=</DigestValue>
      </Reference>
      <Reference URI="/xl/worksheets/sheet21.xml?ContentType=application/vnd.openxmlformats-officedocument.spreadsheetml.worksheet+xml">
        <DigestMethod Algorithm="http://www.w3.org/2000/09/xmldsig#sha1"/>
        <DigestValue>jyX0dFjQ9Id3P5mv6TcmKYWM2tY=</DigestValue>
      </Reference>
      <Reference URI="/xl/worksheets/sheet16.xml?ContentType=application/vnd.openxmlformats-officedocument.spreadsheetml.worksheet+xml">
        <DigestMethod Algorithm="http://www.w3.org/2000/09/xmldsig#sha1"/>
        <DigestValue>1J7zaly6Bja8I1oUO/sXRdoAZDw=</DigestValue>
      </Reference>
      <Reference URI="/xl/printerSettings/printerSettings14.bin?ContentType=application/vnd.openxmlformats-officedocument.spreadsheetml.printerSettings">
        <DigestMethod Algorithm="http://www.w3.org/2000/09/xmldsig#sha1"/>
        <DigestValue>aNq+/25yYBmndysB/6iloounmwU=</DigestValue>
      </Reference>
      <Reference URI="/xl/printerSettings/printerSettings26.bin?ContentType=application/vnd.openxmlformats-officedocument.spreadsheetml.printerSettings">
        <DigestMethod Algorithm="http://www.w3.org/2000/09/xmldsig#sha1"/>
        <DigestValue>fffQ6wuikMCcnPeltvMA9iTY51w=</DigestValue>
      </Reference>
      <Reference URI="/xl/worksheets/sheet22.xml?ContentType=application/vnd.openxmlformats-officedocument.spreadsheetml.worksheet+xml">
        <DigestMethod Algorithm="http://www.w3.org/2000/09/xmldsig#sha1"/>
        <DigestValue>mOXtD4IfVch5HeqVaGy+Jdy+7VE=</DigestValue>
      </Reference>
      <Reference URI="/xl/printerSettings/printerSettings25.bin?ContentType=application/vnd.openxmlformats-officedocument.spreadsheetml.printerSettings">
        <DigestMethod Algorithm="http://www.w3.org/2000/09/xmldsig#sha1"/>
        <DigestValue>aNq+/25yYBmndysB/6iloounmwU=</DigestValue>
      </Reference>
      <Reference URI="/xl/worksheets/sheet7.xml?ContentType=application/vnd.openxmlformats-officedocument.spreadsheetml.worksheet+xml">
        <DigestMethod Algorithm="http://www.w3.org/2000/09/xmldsig#sha1"/>
        <DigestValue>9KSDVAh0oPAzsRzDhMlUJRvtxq0=</DigestValue>
      </Reference>
      <Reference URI="/xl/printerSettings/printerSettings29.bin?ContentType=application/vnd.openxmlformats-officedocument.spreadsheetml.printerSettings">
        <DigestMethod Algorithm="http://www.w3.org/2000/09/xmldsig#sha1"/>
        <DigestValue>aj9w94Uq2zy1ld4yUqeCyKXaxZ8=</DigestValue>
      </Reference>
      <Reference URI="/xl/worksheets/sheet6.xml?ContentType=application/vnd.openxmlformats-officedocument.spreadsheetml.worksheet+xml">
        <DigestMethod Algorithm="http://www.w3.org/2000/09/xmldsig#sha1"/>
        <DigestValue>b5xDkkMevf/7A78H0+M3BIIzbZU=</DigestValue>
      </Reference>
      <Reference URI="/xl/printerSettings/printerSettings30.bin?ContentType=application/vnd.openxmlformats-officedocument.spreadsheetml.printerSettings">
        <DigestMethod Algorithm="http://www.w3.org/2000/09/xmldsig#sha1"/>
        <DigestValue>fffQ6wuikMCcnPeltvMA9iTY51w=</DigestValue>
      </Reference>
      <Reference URI="/xl/worksheets/sheet5.xml?ContentType=application/vnd.openxmlformats-officedocument.spreadsheetml.worksheet+xml">
        <DigestMethod Algorithm="http://www.w3.org/2000/09/xmldsig#sha1"/>
        <DigestValue>O1bCP2f2hS1cJAUJxrdJOkoBe9w=</DigestValue>
      </Reference>
      <Reference URI="/xl/printerSettings/printerSettings7.bin?ContentType=application/vnd.openxmlformats-officedocument.spreadsheetml.printerSettings">
        <DigestMethod Algorithm="http://www.w3.org/2000/09/xmldsig#sha1"/>
        <DigestValue>fffQ6wuikMCcnPeltvMA9iTY51w=</DigestValue>
      </Reference>
      <Reference URI="/xl/worksheets/sheet8.xml?ContentType=application/vnd.openxmlformats-officedocument.spreadsheetml.worksheet+xml">
        <DigestMethod Algorithm="http://www.w3.org/2000/09/xmldsig#sha1"/>
        <DigestValue>35wNl3NTpd6JAINUC1g2On3lhG0=</DigestValue>
      </Reference>
      <Reference URI="/xl/printerSettings/printerSettings28.bin?ContentType=application/vnd.openxmlformats-officedocument.spreadsheetml.printerSettings">
        <DigestMethod Algorithm="http://www.w3.org/2000/09/xmldsig#sha1"/>
        <DigestValue>fffQ6wuikMCcnPeltvMA9iTY51w=</DigestValue>
      </Reference>
      <Reference URI="/xl/worksheets/sheet17.xml?ContentType=application/vnd.openxmlformats-officedocument.spreadsheetml.worksheet+xml">
        <DigestMethod Algorithm="http://www.w3.org/2000/09/xmldsig#sha1"/>
        <DigestValue>+O1W6Zw/MwxPXtwKA1Ne7jHHXD8=</DigestValue>
      </Reference>
      <Reference URI="/xl/printerSettings/printerSettings24.bin?ContentType=application/vnd.openxmlformats-officedocument.spreadsheetml.printerSettings">
        <DigestMethod Algorithm="http://www.w3.org/2000/09/xmldsig#sha1"/>
        <DigestValue>fffQ6wuikMCcnPeltvMA9iTY51w=</DigestValue>
      </Reference>
      <Reference URI="/xl/worksheets/sheet13.xml?ContentType=application/vnd.openxmlformats-officedocument.spreadsheetml.worksheet+xml">
        <DigestMethod Algorithm="http://www.w3.org/2000/09/xmldsig#sha1"/>
        <DigestValue>FBBi1coMfZji43CGIxDBZbigf/s=</DigestValue>
      </Reference>
      <Reference URI="/xl/printerSettings/printerSettings8.bin?ContentType=application/vnd.openxmlformats-officedocument.spreadsheetml.printerSettings">
        <DigestMethod Algorithm="http://www.w3.org/2000/09/xmldsig#sha1"/>
        <DigestValue>fffQ6wuikMCcnPeltvMA9iTY51w=</DigestValue>
      </Reference>
      <Reference URI="/xl/worksheets/sheet15.xml?ContentType=application/vnd.openxmlformats-officedocument.spreadsheetml.worksheet+xml">
        <DigestMethod Algorithm="http://www.w3.org/2000/09/xmldsig#sha1"/>
        <DigestValue>AhQbSCKLfVAjpgRul39WvZtAR2A=</DigestValue>
      </Reference>
      <Reference URI="/xl/drawings/vmlDrawing1.vml?ContentType=application/vnd.openxmlformats-officedocument.vmlDrawing">
        <DigestMethod Algorithm="http://www.w3.org/2000/09/xmldsig#sha1"/>
        <DigestValue>2KFXGo0qzqPKgItfVb30ncuR+6M=</DigestValue>
      </Reference>
      <Reference URI="/xl/printerSettings/printerSettings20.bin?ContentType=application/vnd.openxmlformats-officedocument.spreadsheetml.printerSettings">
        <DigestMethod Algorithm="http://www.w3.org/2000/09/xmldsig#sha1"/>
        <DigestValue>aNq+/25yYBmndysB/6iloounmwU=</DigestValue>
      </Reference>
      <Reference URI="/xl/media/image2.emf?ContentType=image/x-emf">
        <DigestMethod Algorithm="http://www.w3.org/2000/09/xmldsig#sha1"/>
        <DigestValue>Ig4pPqLy+J/IAigIsHiKsfpzkqE=</DigestValue>
      </Reference>
      <Reference URI="/xl/drawings/drawing17.xml?ContentType=application/vnd.openxmlformats-officedocument.drawing+xml">
        <DigestMethod Algorithm="http://www.w3.org/2000/09/xmldsig#sha1"/>
        <DigestValue>/f3I2SSXg3uEFsJhcaugmzqtfw8=</DigestValue>
      </Reference>
      <Reference URI="/xl/printerSettings/printerSettings34.bin?ContentType=application/vnd.openxmlformats-officedocument.spreadsheetml.printerSettings">
        <DigestMethod Algorithm="http://www.w3.org/2000/09/xmldsig#sha1"/>
        <DigestValue>aNq+/25yYBmndysB/6iloounmwU=</DigestValue>
      </Reference>
      <Reference URI="/xl/worksheets/sheet3.xml?ContentType=application/vnd.openxmlformats-officedocument.spreadsheetml.worksheet+xml">
        <DigestMethod Algorithm="http://www.w3.org/2000/09/xmldsig#sha1"/>
        <DigestValue>9Lf9g6u4clEiTWKqUXPqEw3bbBY=</DigestValue>
      </Reference>
      <Reference URI="/xl/drawings/drawing12.xml?ContentType=application/vnd.openxmlformats-officedocument.drawing+xml">
        <DigestMethod Algorithm="http://www.w3.org/2000/09/xmldsig#sha1"/>
        <DigestValue>fY9p5Hvuk2is4kZ9B2ZQQpWslMg=</DigestValue>
      </Reference>
      <Reference URI="/xl/printerSettings/printerSettings37.bin?ContentType=application/vnd.openxmlformats-officedocument.spreadsheetml.printerSettings">
        <DigestMethod Algorithm="http://www.w3.org/2000/09/xmldsig#sha1"/>
        <DigestValue>T/OS7dWRSPjTyFtr74GiBAr7tqg=</DigestValue>
      </Reference>
      <Reference URI="/xl/drawings/drawing16.xml?ContentType=application/vnd.openxmlformats-officedocument.drawing+xml">
        <DigestMethod Algorithm="http://www.w3.org/2000/09/xmldsig#sha1"/>
        <DigestValue>TM24SIr4Os+55qyqHHr3wPjMP9Y=</DigestValue>
      </Reference>
      <Reference URI="/xl/drawings/drawing15.xml?ContentType=application/vnd.openxmlformats-officedocument.drawing+xml">
        <DigestMethod Algorithm="http://www.w3.org/2000/09/xmldsig#sha1"/>
        <DigestValue>NgLicvDc5DL7SWtododiNQCRyFo=</DigestValue>
      </Reference>
      <Reference URI="/xl/drawings/drawing14.xml?ContentType=application/vnd.openxmlformats-officedocument.drawing+xml">
        <DigestMethod Algorithm="http://www.w3.org/2000/09/xmldsig#sha1"/>
        <DigestValue>2OH25uW3nXEGMYvzX2jnTRX/vZE=</DigestValue>
      </Reference>
      <Reference URI="/xl/media/image1.png?ContentType=image/png">
        <DigestMethod Algorithm="http://www.w3.org/2000/09/xmldsig#sha1"/>
        <DigestValue>4qmumS8Vkk1ib7+O7VZpxz3xt5E=</DigestValue>
      </Reference>
      <Reference URI="/xl/printerSettings/printerSettings35.bin?ContentType=application/vnd.openxmlformats-officedocument.spreadsheetml.printerSettings">
        <DigestMethod Algorithm="http://www.w3.org/2000/09/xmldsig#sha1"/>
        <DigestValue>fffQ6wuikMCcnPeltvMA9iTY51w=</DigestValue>
      </Reference>
      <Reference URI="/xl/worksheets/sheet1.xml?ContentType=application/vnd.openxmlformats-officedocument.spreadsheetml.worksheet+xml">
        <DigestMethod Algorithm="http://www.w3.org/2000/09/xmldsig#sha1"/>
        <DigestValue>jEmZAccrmYKoGvag/wAgF7krKPk=</DigestValue>
      </Reference>
      <Reference URI="/xl/drawings/drawing4.xml?ContentType=application/vnd.openxmlformats-officedocument.drawing+xml">
        <DigestMethod Algorithm="http://www.w3.org/2000/09/xmldsig#sha1"/>
        <DigestValue>fihjmR4k0gZBGjkc4uH5P3sG86I=</DigestValue>
      </Reference>
      <Reference URI="/xl/drawings/drawing13.xml?ContentType=application/vnd.openxmlformats-officedocument.drawing+xml">
        <DigestMethod Algorithm="http://www.w3.org/2000/09/xmldsig#sha1"/>
        <DigestValue>oXdfxll/vTsTVM2a76uhmVDw7j0=</DigestValue>
      </Reference>
      <Reference URI="/xl/drawings/drawing11.xml?ContentType=application/vnd.openxmlformats-officedocument.drawing+xml">
        <DigestMethod Algorithm="http://www.w3.org/2000/09/xmldsig#sha1"/>
        <DigestValue>EjNFnGualgumyDC8iI5wl2DBznY=</DigestValue>
      </Reference>
      <Reference URI="/xl/drawings/drawing10.xml?ContentType=application/vnd.openxmlformats-officedocument.drawing+xml">
        <DigestMethod Algorithm="http://www.w3.org/2000/09/xmldsig#sha1"/>
        <DigestValue>mzxx9h+wKx0xdrRtus7FOBIWkZM=</DigestValue>
      </Reference>
      <Reference URI="/xl/printerSettings/printerSettings4.bin?ContentType=application/vnd.openxmlformats-officedocument.spreadsheetml.printerSettings">
        <DigestMethod Algorithm="http://www.w3.org/2000/09/xmldsig#sha1"/>
        <DigestValue>fffQ6wuikMCcnPeltvMA9iTY51w=</DigestValue>
      </Reference>
      <Reference URI="/xl/worksheets/sheet2.xml?ContentType=application/vnd.openxmlformats-officedocument.spreadsheetml.worksheet+xml">
        <DigestMethod Algorithm="http://www.w3.org/2000/09/xmldsig#sha1"/>
        <DigestValue>9PWOtWytrm4qNoQlEI5gKyeEnDg=</DigestValue>
      </Reference>
      <Reference URI="/xl/printerSettings/printerSettings3.bin?ContentType=application/vnd.openxmlformats-officedocument.spreadsheetml.printerSettings">
        <DigestMethod Algorithm="http://www.w3.org/2000/09/xmldsig#sha1"/>
        <DigestValue>fffQ6wuikMCcnPeltvMA9iTY51w=</DigestValue>
      </Reference>
      <Reference URI="/xl/worksheets/sheet4.xml?ContentType=application/vnd.openxmlformats-officedocument.spreadsheetml.worksheet+xml">
        <DigestMethod Algorithm="http://www.w3.org/2000/09/xmldsig#sha1"/>
        <DigestValue>gRJx1SxOi9BBgigTirEAHpFYIqk=</DigestValue>
      </Reference>
      <Reference URI="/xl/printerSettings/printerSettings40.bin?ContentType=application/vnd.openxmlformats-officedocument.spreadsheetml.printerSettings">
        <DigestMethod Algorithm="http://www.w3.org/2000/09/xmldsig#sha1"/>
        <DigestValue>fffQ6wuikMCcnPeltvMA9iTY51w=</DigestValue>
      </Reference>
      <Reference URI="/xl/workbook.xml?ContentType=application/vnd.openxmlformats-officedocument.spreadsheetml.sheet.main+xml">
        <DigestMethod Algorithm="http://www.w3.org/2000/09/xmldsig#sha1"/>
        <DigestValue>TjUtQjZVmGcshAT1hrTXj6EbHbM=</DigestValue>
      </Reference>
      <Reference URI="/xl/printerSettings/printerSettings39.bin?ContentType=application/vnd.openxmlformats-officedocument.spreadsheetml.printerSettings">
        <DigestMethod Algorithm="http://www.w3.org/2000/09/xmldsig#sha1"/>
        <DigestValue>aj9w94Uq2zy1ld4yUqeCyKXaxZ8=</DigestValue>
      </Reference>
      <Reference URI="/xl/drawings/drawing9.xml?ContentType=application/vnd.openxmlformats-officedocument.drawing+xml">
        <DigestMethod Algorithm="http://www.w3.org/2000/09/xmldsig#sha1"/>
        <DigestValue>+FK5iK0/3qW8PEMHO/O/rps7KHA=</DigestValue>
      </Reference>
      <Reference URI="/xl/drawings/drawing8.xml?ContentType=application/vnd.openxmlformats-officedocument.drawing+xml">
        <DigestMethod Algorithm="http://www.w3.org/2000/09/xmldsig#sha1"/>
        <DigestValue>L3YCjwfFS+OYX5KVZ21TDdaGuhA=</DigestValue>
      </Reference>
      <Reference URI="/xl/drawings/drawing5.xml?ContentType=application/vnd.openxmlformats-officedocument.drawing+xml">
        <DigestMethod Algorithm="http://www.w3.org/2000/09/xmldsig#sha1"/>
        <DigestValue>dJxXL3SIMqFqfpJ6R9GRBslrVPQ=</DigestValue>
      </Reference>
      <Reference URI="/xl/media/image8.png?ContentType=image/png">
        <DigestMethod Algorithm="http://www.w3.org/2000/09/xmldsig#sha1"/>
        <DigestValue>58v2Ih5DD5p08hphkqF2tCkETno=</DigestValue>
      </Reference>
      <Reference URI="/xl/printerSettings/printerSettings38.bin?ContentType=application/vnd.openxmlformats-officedocument.spreadsheetml.printerSettings">
        <DigestMethod Algorithm="http://www.w3.org/2000/09/xmldsig#sha1"/>
        <DigestValue>fffQ6wuikMCcnPeltvMA9iTY51w=</DigestValue>
      </Reference>
      <Reference URI="/xl/drawings/drawing6.xml?ContentType=application/vnd.openxmlformats-officedocument.drawing+xml">
        <DigestMethod Algorithm="http://www.w3.org/2000/09/xmldsig#sha1"/>
        <DigestValue>Cm20C6/NOwFpR7x4+/cAFppuiqg=</DigestValue>
      </Reference>
      <Reference URI="/xl/drawings/drawing7.xml?ContentType=application/vnd.openxmlformats-officedocument.drawing+xml">
        <DigestMethod Algorithm="http://www.w3.org/2000/09/xmldsig#sha1"/>
        <DigestValue>/o6gLh3G9zPIPtpkIIc5I4Kut40=</DigestValue>
      </Reference>
      <Reference URI="/xl/printerSettings/printerSettings36.bin?ContentType=application/vnd.openxmlformats-officedocument.spreadsheetml.printerSettings">
        <DigestMethod Algorithm="http://www.w3.org/2000/09/xmldsig#sha1"/>
        <DigestValue>fffQ6wuikMCcnPeltvMA9iTY51w=</DigestValue>
      </Reference>
      <Reference URI="/xl/drawings/drawing1.xml?ContentType=application/vnd.openxmlformats-officedocument.drawing+xml">
        <DigestMethod Algorithm="http://www.w3.org/2000/09/xmldsig#sha1"/>
        <DigestValue>SGtNsj4+v+ZVU3EUOHwUD+CMNCk=</DigestValue>
      </Reference>
      <Reference URI="/xl/printerSettings/printerSettings5.bin?ContentType=application/vnd.openxmlformats-officedocument.spreadsheetml.printerSettings">
        <DigestMethod Algorithm="http://www.w3.org/2000/09/xmldsig#sha1"/>
        <DigestValue>aNq+/25yYBmndysB/6iloounmwU=</DigestValue>
      </Reference>
      <Reference URI="/xl/worksheets/sheet35.xml?ContentType=application/vnd.openxmlformats-officedocument.spreadsheetml.worksheet+xml">
        <DigestMethod Algorithm="http://www.w3.org/2000/09/xmldsig#sha1"/>
        <DigestValue>bouv8AoHL2OEsB1nnXPMOv0Jm64=</DigestValue>
      </Reference>
      <Reference URI="/xl/printerSettings/printerSettings46.bin?ContentType=application/vnd.openxmlformats-officedocument.spreadsheetml.printerSettings">
        <DigestMethod Algorithm="http://www.w3.org/2000/09/xmldsig#sha1"/>
        <DigestValue>fffQ6wuikMCcnPeltvMA9iTY51w=</DigestValue>
      </Reference>
      <Reference URI="/xl/worksheets/sheet34.xml?ContentType=application/vnd.openxmlformats-officedocument.spreadsheetml.worksheet+xml">
        <DigestMethod Algorithm="http://www.w3.org/2000/09/xmldsig#sha1"/>
        <DigestValue>N/8RxQQgIOdxsiqZNKMdxtnKgFs=</DigestValue>
      </Reference>
      <Reference URI="/xl/printerSettings/printerSettings45.bin?ContentType=application/vnd.openxmlformats-officedocument.spreadsheetml.printerSettings">
        <DigestMethod Algorithm="http://www.w3.org/2000/09/xmldsig#sha1"/>
        <DigestValue>aNq+/25yYBmndysB/6iloounmwU=</DigestValue>
      </Reference>
      <Reference URI="/xl/worksheets/sheet38.xml?ContentType=application/vnd.openxmlformats-officedocument.spreadsheetml.worksheet+xml">
        <DigestMethod Algorithm="http://www.w3.org/2000/09/xmldsig#sha1"/>
        <DigestValue>1NJro+32SRAfYzN5zZ+hs7FVPEY=</DigestValue>
      </Reference>
      <Reference URI="/xl/printerSettings/printerSettings33.bin?ContentType=application/vnd.openxmlformats-officedocument.spreadsheetml.printerSettings">
        <DigestMethod Algorithm="http://www.w3.org/2000/09/xmldsig#sha1"/>
        <DigestValue>fffQ6wuikMCcnPeltvMA9iTY51w=</DigestValue>
      </Reference>
      <Reference URI="/xl/worksheets/sheet42.xml?ContentType=application/vnd.openxmlformats-officedocument.spreadsheetml.worksheet+xml">
        <DigestMethod Algorithm="http://www.w3.org/2000/09/xmldsig#sha1"/>
        <DigestValue>JrByhmc5ff8AU+TF8z3zJcRYnDI=</DigestValue>
      </Reference>
      <Reference URI="/xl/printerSettings/printerSettings32.bin?ContentType=application/vnd.openxmlformats-officedocument.spreadsheetml.printerSettings">
        <DigestMethod Algorithm="http://www.w3.org/2000/09/xmldsig#sha1"/>
        <DigestValue>T/OS7dWRSPjTyFtr74GiBAr7tqg=</DigestValue>
      </Reference>
      <Reference URI="/xl/media/image3.emf?ContentType=image/x-emf">
        <DigestMethod Algorithm="http://www.w3.org/2000/09/xmldsig#sha1"/>
        <DigestValue>A8gv5OvlxmqJjVlAp78e4hNDVGs=</DigestValue>
      </Reference>
      <Reference URI="/xl/media/image4.emf?ContentType=image/x-emf">
        <DigestMethod Algorithm="http://www.w3.org/2000/09/xmldsig#sha1"/>
        <DigestValue>FCAfuQuE5eIL7A4NKOS1X2lZRcI=</DigestValue>
      </Reference>
      <Reference URI="/xl/printerSettings/printerSettings31.bin?ContentType=application/vnd.openxmlformats-officedocument.spreadsheetml.printerSettings">
        <DigestMethod Algorithm="http://www.w3.org/2000/09/xmldsig#sha1"/>
        <DigestValue>cZTKl6EkMrcKP3fKhM5rm/Nx7so=</DigestValue>
      </Reference>
      <Reference URI="/xl/worksheets/sheet43.xml?ContentType=application/vnd.openxmlformats-officedocument.spreadsheetml.worksheet+xml">
        <DigestMethod Algorithm="http://www.w3.org/2000/09/xmldsig#sha1"/>
        <DigestValue>55DxwJ8bzPEVnkWodLHHg7cjyIs=</DigestValue>
      </Reference>
      <Reference URI="/xl/media/image6.emf?ContentType=image/x-emf">
        <DigestMethod Algorithm="http://www.w3.org/2000/09/xmldsig#sha1"/>
        <DigestValue>g+CqraH8XguRrQJ8iFFgQ5QclN8=</DigestValue>
      </Reference>
      <Reference URI="/xl/printerSettings/printerSettings44.bin?ContentType=application/vnd.openxmlformats-officedocument.spreadsheetml.printerSettings">
        <DigestMethod Algorithm="http://www.w3.org/2000/09/xmldsig#sha1"/>
        <DigestValue>aNq+/25yYBmndysB/6iloounmwU=</DigestValue>
      </Reference>
      <Reference URI="/xl/worksheets/sheet33.xml?ContentType=application/vnd.openxmlformats-officedocument.spreadsheetml.worksheet+xml">
        <DigestMethod Algorithm="http://www.w3.org/2000/09/xmldsig#sha1"/>
        <DigestValue>fIfMYP3cqfChMUGWpSGxqvhbeK0=</DigestValue>
      </Reference>
      <Reference URI="/xl/sharedStrings.xml?ContentType=application/vnd.openxmlformats-officedocument.spreadsheetml.sharedStrings+xml">
        <DigestMethod Algorithm="http://www.w3.org/2000/09/xmldsig#sha1"/>
        <DigestValue>8vDJ3N17TZSdcAfjaX3WIPcEsVg=</DigestValue>
      </Reference>
      <Reference URI="/xl/worksheets/sheet32.xml?ContentType=application/vnd.openxmlformats-officedocument.spreadsheetml.worksheet+xml">
        <DigestMethod Algorithm="http://www.w3.org/2000/09/xmldsig#sha1"/>
        <DigestValue>+LTI6q3mS0LZfjOtbOZqoFGGy6Y=</DigestValue>
      </Reference>
      <Reference URI="/xl/media/image7.emf?ContentType=image/x-emf">
        <DigestMethod Algorithm="http://www.w3.org/2000/09/xmldsig#sha1"/>
        <DigestValue>UzbYg1RRUO5svoZcL6yE7+KQVnI=</DigestValue>
      </Reference>
      <Reference URI="/xl/printerSettings/printerSettings2.bin?ContentType=application/vnd.openxmlformats-officedocument.spreadsheetml.printerSettings">
        <DigestMethod Algorithm="http://www.w3.org/2000/09/xmldsig#sha1"/>
        <DigestValue>cZTKl6EkMrcKP3fKhM5rm/Nx7so=</DigestValue>
      </Reference>
      <Reference URI="/xl/worksheets/sheet40.xml?ContentType=application/vnd.openxmlformats-officedocument.spreadsheetml.worksheet+xml">
        <DigestMethod Algorithm="http://www.w3.org/2000/09/xmldsig#sha1"/>
        <DigestValue>9i5tKH3hEYnuVxDS4jlyzHN+pqQ=</DigestValue>
      </Reference>
      <Reference URI="/xl/printerSettings/printerSettings41.bin?ContentType=application/vnd.openxmlformats-officedocument.spreadsheetml.printerSettings">
        <DigestMethod Algorithm="http://www.w3.org/2000/09/xmldsig#sha1"/>
        <DigestValue>cZTKl6EkMrcKP3fKhM5rm/Nx7so=</DigestValue>
      </Reference>
      <Reference URI="/xl/worksheets/sheet39.xml?ContentType=application/vnd.openxmlformats-officedocument.spreadsheetml.worksheet+xml">
        <DigestMethod Algorithm="http://www.w3.org/2000/09/xmldsig#sha1"/>
        <DigestValue>BV6d8rlKVChF5AKgr8/qj6ESQr0=</DigestValue>
      </Reference>
      <Reference URI="/xl/printerSettings/printerSettings42.bin?ContentType=application/vnd.openxmlformats-officedocument.spreadsheetml.printerSettings">
        <DigestMethod Algorithm="http://www.w3.org/2000/09/xmldsig#sha1"/>
        <DigestValue>aNq+/25yYBmndysB/6iloounmwU=</DigestValue>
      </Reference>
      <Reference URI="/xl/worksheets/sheet41.xml?ContentType=application/vnd.openxmlformats-officedocument.spreadsheetml.worksheet+xml">
        <DigestMethod Algorithm="http://www.w3.org/2000/09/xmldsig#sha1"/>
        <DigestValue>sCbTEh41W1DvDiqIt+zXE4GPAGg=</DigestValue>
      </Reference>
      <Reference URI="/xl/printerSettings/printerSettings43.bin?ContentType=application/vnd.openxmlformats-officedocument.spreadsheetml.printerSettings">
        <DigestMethod Algorithm="http://www.w3.org/2000/09/xmldsig#sha1"/>
        <DigestValue>fffQ6wuikMCcnPeltvMA9iTY51w=</DigestValue>
      </Reference>
      <Reference URI="/xl/worksheets/sheet36.xml?ContentType=application/vnd.openxmlformats-officedocument.spreadsheetml.worksheet+xml">
        <DigestMethod Algorithm="http://www.w3.org/2000/09/xmldsig#sha1"/>
        <DigestValue>tkZ7bONzAktJP0kx3c+Q5GMjzZI=</DigestValue>
      </Reference>
      <Reference URI="/xl/drawings/drawing2.xml?ContentType=application/vnd.openxmlformats-officedocument.drawing+xml">
        <DigestMethod Algorithm="http://www.w3.org/2000/09/xmldsig#sha1"/>
        <DigestValue>E+UtzzE2myu2HzXso1m3tILeruU=</DigestValue>
      </Reference>
      <Reference URI="/xl/printerSettings/printerSettings47.bin?ContentType=application/vnd.openxmlformats-officedocument.spreadsheetml.printerSettings">
        <DigestMethod Algorithm="http://www.w3.org/2000/09/xmldsig#sha1"/>
        <DigestValue>T/OS7dWRSPjTyFtr74GiBAr7tqg=</DigestValue>
      </Reference>
      <Reference URI="/xl/worksheets/sheet37.xml?ContentType=application/vnd.openxmlformats-officedocument.spreadsheetml.worksheet+xml">
        <DigestMethod Algorithm="http://www.w3.org/2000/09/xmldsig#sha1"/>
        <DigestValue>SMjOdouaB2XJTAesfFsDTtP6UW4=</DigestValue>
      </Reference>
      <Reference URI="/xl/calcChain.xml?ContentType=application/vnd.openxmlformats-officedocument.spreadsheetml.calcChain+xml">
        <DigestMethod Algorithm="http://www.w3.org/2000/09/xmldsig#sha1"/>
        <DigestValue>WCke3D2tbUtmmChnQwzIbX9MpIE=</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4vf+KMcpYLJe0p6/0OKWXlSJvDA=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mhMxQA2DSo+OqoSUusZYLufo9Aw=</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n/Ke3iQXOGmJGEpPFiNoOqV2XxE=</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yt++Ewlk+30tBZxfBzGjgmWs8b4=</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DkRFVHbRBGdMIJ1bMDlqDzaK8vI=</DigestValue>
      </Reference>
      <Reference URI="/xl/worksheets/_rels/sheet4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N8YlZFsNcL3qYvMnIb2HJJayIUk=</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8Zljj1ffsmmrf+WGfpjluRm5K1c=</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MOXMpZL5pGyBPyclh1lmogl5YsY=</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MOXMpZL5pGyBPyclh1lmogl5YsY=</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MOXMpZL5pGyBPyclh1lmogl5YsY=</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IbyN+53U2bN/UJdQVfX6jFCXj80=</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A6hY66o+bxmwQsLOWT+7Cjf1jq0=</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2"/>
            <mdssi:RelationshipReference SourceId="rId16"/>
            <mdssi:RelationshipReference SourceId="rId29"/>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0"/>
            <mdssi:RelationshipReference SourceId="rId41"/>
            <mdssi:RelationshipReference SourceId="rId1"/>
            <mdssi:RelationshipReference SourceId="rId6"/>
            <mdssi:RelationshipReference SourceId="rId15"/>
            <mdssi:RelationshipReference SourceId="rId23"/>
            <mdssi:RelationshipReference SourceId="rId28"/>
            <mdssi:RelationshipReference SourceId="rId36"/>
            <mdssi:RelationshipReference SourceId="rId49"/>
          </Transform>
          <Transform Algorithm="http://www.w3.org/TR/2001/REC-xml-c14n-20010315"/>
        </Transforms>
        <DigestMethod Algorithm="http://www.w3.org/2000/09/xmldsig#sha1"/>
        <DigestValue>kIdb3jugl2zLJkLVv+rOivtowj4=</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worksheets/_rels/sheet2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7PvKYoiqLDu3oKHVOfO/T5uj0TE=</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Wl0WFgO9FnSvfNJcQedW/QkoFtw=</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UeKzSbTD/vKPgJzIJBywWVnFEFg=</DigestValue>
      </Reference>
      <Reference URI="/xl/worksheets/_rels/sheet3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UeohidjcySe99H7QmzHSZ+BrqtQ=</DigestValue>
      </Reference>
      <Reference URI="/xl/worksheets/_rels/sheet3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DPDQbahMOL9PNmVTQJvlfx4cwyI=</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PAX3XemysGqTVGEcmBTyNL/Q2Ss=</DigestValue>
      </Reference>
      <Reference URI="/xl/worksheets/_rels/sheet2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rR3NdS/a0gIJVYYpT9EyemJQpig=</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9twV4m1ZUMjMMoWaN33yco5VwuI=</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LNyE2Dn5TIhEA676Aj9wmbBDn4M=</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P+sV21a4ji9HFItd3E3YScdtTdc=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wGL9PgCB2INqnaAdZm+z+PWlMUM=</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FQK0tyRcG+6Tqxsqf2fxoWrBsu8=</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YHPLb2kfyxMofiKHaMMnWdHKsM0=</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8yGaDxOXAd9YB6UgP6xzcEpbY40=</DigestValue>
      </Reference>
      <Reference URI="/xl/worksheets/_rels/sheet3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KgxdoqWL8DKc5QsAdNvqSodczf8=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PreraMnMX+5DbJU7ltS8kLcvcck=</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/YVoyUSWg/lV5vio/XEhtHpiCXA=</DigestValue>
      </Reference>
    </Manifest>
    <SignatureProperties>
      <SignatureProperty Id="idSignatureTime" Target="#idPackageSignature">
        <mdssi:SignatureTime>
          <mdssi:Format>YYYY-MM-DDThh:mm:ssTZD</mdssi:Format>
          <mdssi:Value>2022-04-08T15:55:09Z</mdssi:Value>
        </mdssi:SignatureTime>
      </SignatureProperty>
    </SignatureProperties>
  </Object>
  <Object Id="idOfficeObject">
    <SignatureProperties>
      <SignatureProperty Id="idOfficeV1Details" Target="#idPackageSignature">
        <SignatureInfoV1 xmlns="http://schemas.microsoft.com/office/2006/digsig">
          <SetupID>{9F18D8F7-7F1D-4BE6-9477-CAC9180F7CF4}</SetupID>
          <SignatureText>Alberto Sallustro</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2022-04-08T15:55:09Z</xd:SigningTime>
          <xd:SigningCertificate>
            <xd:Cert>
              <xd:CertDigest>
                <DigestMethod Algorithm="http://www.w3.org/2000/09/xmldsig#sha1"/>
                <DigestValue>iFvXHEmrWjs0AnWRBuLnfBxE2ys=</DigestValue>
              </xd:CertDigest>
              <xd:IssuerSerial>
                <X509IssuerName>C=PY, O=DOCUMENTA S.A., CN=CA-DOCUMENTA S.A., SERIALNUMBER=RUC 80050172-1</X509IssuerName>
                <X509SerialNumber>1074185401052321695</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FEBAACfAAAAAAAAAAAAAACoFwAAOwsAACBFTUYAAAEA4BsAAKoAAAAG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GAAAANAEAABUAAAD/AAAABgAAADYAAAAQAAAAIQDwAAAAAAAAAAAAAACAPwAAAAAAAAAAAACAPwAAAAAAAAAAAAAAAAAAAAAAAAAAAAAAAAAAAAAAAAAAJQAAAAwAAAAAAACAKAAAAAwAAAABAAAAUgAAAHABAAABAAAA8////wAAAAAAAAAAAAAAAJABAAAAAAABAAAAAHQAYQBoAG8AbQBhAAAAAAAAAAAAAAAAAAAAAAAAAAAAAAAAAAAAAAAAAAAAAAAAAAAAAAAAAAAAAAAAAAAAAAAAAAAAIK+KAAAAAAC43gEo/38AACCvigAAAAAASK4NKP9/AAAAAAAAAAAAAAAAAAAAAAAAAAAAAP////+ZDgAAAAAAAAAAAAAAAAAAAAAAAAAAAADM4rQo98QAAIChXgAAAAAAAAAAAP////8AAAAAAAAAALifXgAAAAAA8////wAAAAAAAAAAAAAAAAcAAAAAAAAAAQAAAAAAAADcnl4AAAAAAABO1gcAAAAAoafqJ/9/AAABAAAIAAAAAAAAAAAAAAAAc5Nld2qlAAAAAAAAAAAAANyeXgAAAAAABwAAAP9/AAAAAAAAAAAAAAAAAAAAAAAAAAAAAAAAAAABAAAAZHYACAAAAAAlAAAADAAAAAEAAAAYAAAADAAAAAAAAAISAAAADAAAAAEAAAAeAAAAGAAAAP8AAAAGAAAANQEAABYAAAAlAAAADAAAAAEAAABUAAAAfAAAAAABAAAGAAAAMwEAABUAAAABAAAAVVWPQSa0j0EAAQAABgAAAAgAAABMAAAAAAAAAAAAAAAAAAAA//////////9cAAAAOAAvADQALwAyADAAMgAyAAcAAAAFAAAABwAAAAUAAAAHAAAABwAAAAcAAAAHAAAASwAAAEAAAAAwAAAABQAAACAAAAABAAAAAQAAABAAAAAAAAAAAAAAAFIBAACgAAAAAAAAAAAAAABSAQAAoAAAAFIAAABwAQAAAgAAABQAAAAJAAAAAAAAAAAAAAC8AgAAAAAAAAECAiJTAHkAcwB0AGUAbQAAAAAAAAAAAAAAAAAAAAAAAAAAAAAAAAAAAAAAAAAAAAAAAAAAAAAAAAAAAAAAAAAAAAAAAAAAAMAAhwAAAAAAuN4BKP9/AAD4AwAAAAAAAEiuDSj/fwAAAAAAAAAAAAAAAAAAAAAAAP7/////////2d+ryf5/AAAAAAAAAAAAAAAAAAAAAAAAfN+0KPfEAAAAAAAAAAAAAAYAAAAAAAAAAAAAAAAAAABQpV4AAAAAAGB+1AcAAAAAOAaKAAAAAAAHAAAAAAAAAMBR8QgAAAAAjKReAAAAAAAATtYHAAAAAKGn6if/fwAAAAAAAAAAAAAAgNgHAAAAAAAAAAAAAAAAAAAAAAAAAACMpF4AAAAAAAcAAAD+fwAAAAAAAAAAAAAAAAAAAAAAAAAAAAAAAAAAWCe6ymR2AAgAAAAAJQAAAAwAAAACAAAAJwAAABgAAAADAAAAAAAAAAAAAAAAAAAAJQAAAAwAAAADAAAATAAAAGQAAAAAAAAAAAAAAP//////////AAAAABwAAAAAAAAAQg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8AAAAAACUAAAAMAAAAAwAAAEwAAABkAAAAAAAAABwAAAA/AQAAXQAAAAAAAAAcAAAAQAEAAEIAAAAhAPAAAAAAAAAAAAAAAIA/AAAAAAAAAAAAAIA/AAAAAAAAAAAAAAAAAAAAAAAAAAAAAAAAAAAAAAAAAAAlAAAADAAAAAAAAIAoAAAADAAAAAMAAAAnAAAAGAAAAAMAAAAAAAAA////AAAAAAAlAAAADAAAAAMAAABMAAAAZAAAAAsAAAA6AAAAIQAAAF0AAAALAAAAOgAAABcAAAAkAAAAIQDwAAAAAAAAAAAAAACAPwAAAAAAAAAAAACAPwAAAAAAAAAAAAAAAAAAAAAAAAAAAAAAAAAAAAAAAAAAJQAAAAwAAAAAAACAKAAAAAwAAAADAAAAUgAAAHABAAADAAAA4P///wAAAAAAAAAAAAAAAJABAAAAAAABAAAAAGEAcgBpAGEAbAAAAAAAAAAAAAAAAAAAAAAAAAAAAAAAAAAAAAAAAAAAAAAAAAAAAAAAAAAAAAAAAAAAAAAAAAAAAAAAsDzwCgAAAAC43gEo/38AALA88AoAAAAASK4NKP9/AAAAAAAAAAAAAAAAAAAAAAAAoLLxCAAAAAAAAAAAAAAAAAAAAAAAAAAAAAAAAAAAAADMLLQo98QAAAAAAAAAAAAAAAAAAP5/AAAAAAAAAAAAALhVXgAAAAAA4P///wAAAAAAAAAAAAAAAAYAAAAAAAAABQAAAAAAAADcVF4AAAAAAABO1gcAAAAAoafqJ/9/AACgsvEIAAAAAMiM0coAAAAAc11ld2qlAACYJrrK/n8AANxUXgAAAAAABgAAAP9/AAAAAAAAAAAAAAAAAAAAAAAAAAAAAAAAAAAFAAAAZHYACAAAAAAlAAAADAAAAAMAAAAYAAAADAAAAAAAAAISAAAADAAAAAEAAAAWAAAADAAAAAgAAABUAAAAVAAAAAwAAAA6AAAAIAAAAF0AAAABAAAAVVWPQSa0j0EMAAAAXgAAAAEAAABMAAAABAAAAAsAAAA6AAAAIgAAAF4AAABQAAAAWAAAABUAAAAWAAAADAAAAAAAAAAlAAAADAAAAAIAAAAnAAAAGAAAAAQAAAAAAAAA////AAAAAAAlAAAADAAAAAQAAABMAAAAZAAAAC0AAAAgAAAANAEAAF0AAAAtAAAAIAAAAAgBAAA+AAAAIQDwAAAAAAAAAAAAAACAPwAAAAAAAAAAAACAPwAAAAAAAAAAAAAAAAAAAAAAAAAAAAAAAAAAAAAAAAAAJQAAAAwAAAAAAACAKAAAAAwAAAAEAAAAJwAAABgAAAAEAAAAAAAAAP///wAAAAAAJQAAAAwAAAAEAAAATAAAAGQAAAAtAAAAIAAAADQBAABZAAAALQAAACAAAAAIAQAAOgAAACEA8AAAAAAAAAAAAAAAgD8AAAAAAAAAAAAAgD8AAAAAAAAAAAAAAAAAAAAAAAAAAAAAAAAAAAAAAAAAACUAAAAMAAAAAAAAgCgAAAAMAAAABAAAACcAAAAYAAAABAAAAAAAAAD///8AAAAAACUAAAAMAAAABAAAAEwAAABkAAAALQAAAEIAAADBAAAAWQAAAC0AAABCAAAAlQAAABgAAAAhAPAAAAAAAAAAAAAAAIA/AAAAAAAAAAAAAIA/AAAAAAAAAAAAAAAAAAAAAAAAAAAAAAAAAAAAAAAAAAAlAAAADAAAAAAAAIAoAAAADAAAAAQAAABSAAAAcAEAAAQAAADs////AAAAAAAAAAAAAAAAkAEAAAAAAAEAAAAAdABhAGgAbwBtAGEAAAAAAAAAAAAAAAAAAAAAAAAAAAAAAAAAAAAAAAAAAAAAAAAAAAAAAAAAAAAAAAAAAAAAAAAA//9gPPAKAAAAALjeASj/fwAAYDzwCgAAAABIrg0o/38AAAAAAAAAAAAAAAAAAAAAAAAAAAAAAAAAAHxrssn+fwAAAAAAAAAAAAAAAAAAAAAAAGwvtCj3xAAAwFHxCAAAAAAA9QENAAAAAAAAAAAAAAAAWFVeAAAAAADs////AAAAAAAAAAAAAAAABwAAAAAAAAAGAAAAAAAAAHxUXgAAAAAAAE7WBwAAAAChp+on/38AAAAAAAAAAAAAUMDZBwAAAADTXWV3aqUAAAIAAAAAAAAAfFReAAAAAAAHAAAA/38AAAAAAAAAAAAAAAAAAAAAAAAAAAAAAAAAAAYAAABkdgAIAAAAACUAAAAMAAAABAAAABgAAAAMAAAAAAAAAhIAAAAMAAAAAQAAAB4AAAAYAAAALQAAAEIAAADCAAAAWgAAACUAAAAMAAAABAAAAFQAAAC0AAAALgAAAEIAAADAAAAAWQAAAAEAAABVVY9BJrSPQS4AAABCAAAAEQAAAEwAAAAAAAAAAAAAAAAAAAD//////////3AAAABBAGwAYgBlAHIAdABvACAAUwBhAGwAbAB1AHMAdAByAG8AAAAMAAAABQAAAAsAAAALAAAABwAAAAcAAAALAAAABgAAAAsAAAALAAAABQAAAAUAAAALAAAACQAAAAcAAAAHAAAACwAAAEsAAABAAAAAMAAAAAUAAAAgAAAAAQAAAAEAAAAQAAAAAAAAAAAAAABSAQAAoAAAAAAAAAAAAAAAUgEAAKAAAAAlAAAADAAAAAIAAAAnAAAAGAAAAAUAAAAAAAAA////AAAAAAAlAAAADAAAAAUAAABMAAAAZAAAAAAAAABkAAAAUQEAAJsAAAAAAAAAZAAAAFIBAAA4AAAAIQDwAAAAAAAAAAAAAACAPwAAAAAAAAAAAACAPwAAAAAAAAAAAAAAAAAAAAAAAAAAAAAAAAAAAAAAAAAAJQAAAAwAAAAAAACAKAAAAAwAAAAFAAAAJwAAABgAAAAFAAAAAAAAAP///wAAAAAAJQAAAAwAAAAFAAAATAAAAGQAAAALAAAAZAAAAD8BAABzAAAACwAAAGQAAAA1AQAAEAAAACEA8AAAAAAAAAAAAAAAgD8AAAAAAAAAAAAAgD8AAAAAAAAAAAAAAAAAAAAAAAAAAAAAAAAAAAAAAAAAACUAAAAMAAAAAAAAgCgAAAAMAAAABQAAACUAAAAMAAAAAQAAABgAAAAMAAAAAAAAAhIAAAAMAAAAAQAAAB4AAAAYAAAACwAAAGQAAABAAQAAdAAAACUAAAAMAAAAAQAAAFQAAADAAAAADAAAAGQAAAB4AAAAcwAAAAEAAABVVY9BJrSPQQwAAABkAAAAEwAAAEwAAAAAAAAAAAAAAAAAAAD//////////3QAAABBAGwAYgBlAHIAdABvACAAUwBhAGwAbAB1AHMAdAByAG8AIABNAAAACAAAAAMAAAAHAAAABwAAAAUAAAAEAAAABwAAAAQAAAAIAAAABwAAAAMAAAADAAAABwAAAAYAAAAEAAAABQAAAAcAAAAEAAAACgAAAEsAAABAAAAAMAAAAAUAAAAgAAAAAQAAAAEAAAAQAAAAAAAAAAAAAABSAQAAoAAAAAAAAAAAAAAAUgEAAKAAAAAlAAAADAAAAAIAAAAnAAAAGAAAAAUAAAAAAAAA////AAAAAAAlAAAADAAAAAUAAABMAAAAZAAAAAsAAAB4AAAAPwEAAIcAAAALAAAAeAAAADUBAAAQAAAAIQDwAAAAAAAAAAAAAACAPwAAAAAAAAAAAACAPwAAAAAAAAAAAAAAAAAAAAAAAAAAAAAAAAAAAAAAAAAAJQAAAAwAAAAAAACAKAAAAAwAAAAFAAAAJQAAAAwAAAABAAAAGAAAAAwAAAAAAAACEgAAAAwAAAABAAAAHgAAABgAAAALAAAAeAAAAEABAACIAAAAJQAAAAwAAAABAAAAVAAAAIgAAAAMAAAAeAAAAEcAAACHAAAAAQAAAFVVj0EmtI9BDAAAAHgAAAAKAAAATAAAAAAAAAAAAAAAAAAAAP//////////YAAAAFAAcgBlAHMAaQBkAGUAbgB0AGUABwAAAAUAAAAHAAAABgAAAAMAAAAHAAAABwAAAAcAAAAEAAAABwAAAEsAAABAAAAAMAAAAAUAAAAgAAAAAQAAAAEAAAAQAAAAAAAAAAAAAABSAQAAoAAAAAAAAAAAAAAAUgEAAKAAAAAlAAAADAAAAAIAAAAnAAAAGAAAAAUAAAAAAAAA////AAAAAAAlAAAADAAAAAUAAABMAAAAZAAAAAsAAACMAAAARgEAAJsAAAALAAAAjAAAADwBAAAQAAAAIQDwAAAAAAAAAAAAAACAPwAAAAAAAAAAAACAPwAAAAAAAAAAAAAAAAAAAAAAAAAAAAAAAAAAAAAAAAAAJQAAAAwAAAAAAACAKAAAAAwAAAAFAAAAJQAAAAwAAAABAAAAGAAAAAwAAAAAAAACEgAAAAwAAAABAAAAFgAAAAwAAAAAAAAAVAAAAFwBAAAMAAAAjAAAAEUBAACbAAAAAQAAAFVVj0EmtI9BDAAAAIwAAAAtAAAATAAAAAQAAAALAAAAjAAAAEcBAACcAAAAqAAAAEYAaQByAG0AYQBkAG8AIABwAG8AcgA6ACAAQQBMAEIARQBSAFQATwAgAEMAQQBZAEUAVABBAE4ATwAgAFMAQQBMAEwAVQBTAFQAUgBPACAATQBBAFIASQBOAAAABwAAAAMAAAAFAAAACwAAAAcAAAAHAAAABwAAAAQAAAAHAAAABwAAAAUAAAAFAAAABAAAAAgAAAAGAAAABwAAAAcAAAAIAAAACAAAAAkAAAAEAAAACAAAAAgAAAAHAAAABwAAAAgAAAAIAAAACAAAAAkAAAAEAAAACAAAAAgAAAAGAAAABgAAAAgAAAAIAAAACAAAAAgAAAAJAAAABAAAAAoAAAAIAAAACAAAAAQAAAAIAAAAFgAAAAwAAAAAAAAAJQAAAAwAAAACAAAADgAAABQAAAAAAAAAEAAAABQAAAA=</Object>
  <Object Id="idInvalidSigLnImg">AQAAAGwAAAAAAAAAAAAAAFEBAACfAAAAAAAAAAAAAACoFwAAOwsAACBFTUYAAAEAICAAALAAAAAG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Hh5BwcHBpgPAAGMBITIdQcIBQcIBggJBggJBQaIBggJBwiKCAmKDA0OAwUP8gSP8wUP+cqMAAKPBAWPBAQEBQeJDA8P9QcIBQcIDA8P9QaIBQaIDQ8P+gsLDQ2PBAYP8wUP8gSP8wUP9LTVAQEBCQqMBQeJD/2MD/2MD/2MD/2MD/4ND/6OD/8OD/+PDQ2P9AaP9AYP/Q0P9QUFAAAABwkKDA8P//2MD/2MD/2MD/2MD/4ND/8OD/8PDQ0P9geP9geP9ggP9QcP+orsAgICCQqMBggJD/4NCgcFCgcFCwiHDgwLD/+PCwwP9geP9geP/AyP//+P9wiP9QeP9ueKBgiKDA8P//8OD/6ND/4ND/4ND/8PCQoP9geP9geP/g4P//8PD/8ODg+P94hMBid+CQqMBgiKD/+PCA0PAQoNAwoMDA6PCAmP9wiP/g4PD/8OD/6OD/6NCAmKCQoLBAQEBwkKDA8P////8QsOAwwPAwuOBwwND/+PD/+PD/8PD/6OD/6OD/4NDA8P9geIAQEBCQqMBgiKD///8gsOBw4P8wwPBQuOD/8PD/8PD/8OD/6OD/6OD/6NBggJBggJAAAABwkKDA8P/////A6PAgqOAQsOCQ4PD/+PD/8PD/8OD/8OD/6OD/6ODA8P9QaIAAAACQqMBwmKD/////////////////////////+PD/8PD/8OD/6OD/4NBggJBggJAAAABwmLDA8P9wmKBwmKDA8P9gkKBgiKDA8P9ggJBggJDA8P9geJBQcIDA8P9QaIAAAABwmLBwmLCQqMCQqMBwmKCQqMCQqMBgiKCQqMCQqMBggJCQqMCQqMBQcIBQcIAAAAAnAAAAGAAAAAEAAAAAAAAA////AAAAAAAlAAAADAAAAAEAAABMAAAAZAAAACoAAAAGAAAAgwAAABUAAAAqAAAABgAAAFoAAAAQAAAAIQDwAAAAAAAAAAAAAACAPwAAAAAAAAAAAACAPwAAAAAAAAAAAAAAAAAAAAAAAAAAAAAAAAAAAAAAAAAAJQAAAAwAAAAAAACAKAAAAAwAAAABAAAAUgAAAHABAAABAAAA8////wAAAAAAAAAAAAAAAJABAAAAAAABAAAAAHQAYQBoAG8AbQBhAAAAAAAAAAAAAAAAAAAAAAAAAAAAAAAAAAAAAAAAAAAAAAAAAAAAAAAAAAAAAAAAAAAAAAAAAAAAIK+KAAAAAAC43gEo/38AACCvigAAAAAASK4NKP9/AAAAAAAAAAAAAAAAAAAAAAAAAAAAAP////+ZDgAAAAAAAAAAAAAAAAAAAAAAAAAAAADM4rQo98QAAIChXgAAAAAAAAAAAP////8AAAAAAAAAALifXgAAAAAA8////wAAAAAAAAAAAAAAAAcAAAAAAAAAAQAAAAAAAADcnl4AAAAAAABO1gcAAAAAoafqJ/9/AAABAAAIAAAAAAAAAAAAAAAAc5Nld2qlAAAAAAAAAAAAANyeXgAAAAAABwAAAP9/AAAAAAAAAAAAAAAAAAAAAAAAAAAAAAAAAAABAAAAZHYACAAAAAAlAAAADAAAAAEAAAAYAAAADAAAAP8AAAISAAAADAAAAAEAAAAeAAAAGAAAACoAAAAGAAAAhAAAABYAAAAlAAAADAAAAAEAAABUAAAAqAAAACsAAAAGAAAAggAAABUAAAABAAAAVVWPQSa0j0ErAAAABgAAAA8AAABMAAAAAAAAAAAAAAAAAAAA//////////9sAAAARgBpAHIAbQBhACAAbgBvACAAdgDhAGwAaQBkAGEAAAAHAAAAAwAAAAUAAAALAAAABwAAAAQAAAAHAAAABwAAAAQAAAAGAAAABwAAAAMAAAADAAAABwAAAAcAAABLAAAAQAAAADAAAAAFAAAAIAAAAAEAAAABAAAAEAAAAAAAAAAAAAAAUgEAAKAAAAAAAAAAAAAAAFIBAACgAAAAUgAAAHABAAACAAAAFAAAAAkAAAAAAAAAAAAAALwCAAAAAAAAAQICIlMAeQBzAHQAZQBtAAAAAAAAAAAAAAAAAAAAAAAAAAAAAAAAAAAAAAAAAAAAAAAAAAAAAAAAAAAAAAAAAAAAAAAAAAAAwACHAAAAAAC43gEo/38AAPgDAAAAAAAASK4NKP9/AAAAAAAAAAAAAAAAAAAAAAAA/v/////////Z36vJ/n8AAAAAAAAAAAAAAAAAAAAAAAB837Qo98QAAAAAAAAAAAAABgAAAAAAAAAAAAAAAAAAAFClXgAAAAAAYH7UBwAAAAA4BooAAAAAAAcAAAAAAAAAwFHxCAAAAACMpF4AAAAAAABO1gcAAAAAoafqJ/9/AAAAAAAAAAAAAACA2AcAAAAAAAAAAAAAAAAAAAAAAAAAAIykXgAAAAAABwAAAP5/AAAAAAAAAAAAAAAAAAAAAAAAAAAAAAAAAABYJ7rK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AACwPPAKAAAAALjeASj/fwAAsDzwCgAAAABIrg0o/38AAAAAAAAAAAAAAAAAAAAAAACgsvEIAAAAAAAAAAAAAAAAAAAAAAAAAAAAAAAAAAAAAMwstCj3xAAAAAAAAAAAAAAAAAAA/n8AAAAAAAAAAAAAuFVeAAAAAADg////AAAAAAAAAAAAAAAABgAAAAAAAAAFAAAAAAAAANxUXgAAAAAAAE7WBwAAAAChp+on/38AAKCy8QgAAAAAyIzRygAAAABzXWV3aqUAAJgmusr+fwAA3FReAAAAAAAGAAAA/38AAAAAAAAAAAAAAAAAAAAAAAAAAAAAAAAAAAUAAABkdgAIAAAAACUAAAAMAAAAAwAAABgAAAAMAAAAAAAAAhIAAAAMAAAAAQAAABYAAAAMAAAACAAAAFQAAABUAAAADAAAADoAAAAgAAAAXQAAAAEAAABVVY9BJrSP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MEAAABZAAAALQAAAEIAAACVAAAAGAAAACEA8AAAAAAAAAAAAAAAgD8AAAAAAAAAAAAAgD8AAAAAAAAAAAAAAAAAAAAAAAAAAAAAAAAAAAAAAAAAACUAAAAMAAAAAAAAgCgAAAAMAAAABAAAAFIAAABwAQAABAAAAOz///8AAAAAAAAAAAAAAACQAQAAAAAAAQAAAAB0AGEAaABvAG0AYQAAAAAAAAAAAAAAAAAAAAAAAAAAAAAAAAAAAAAAAAAAAAAAAAAAAAAAAAAAAAAAAAAAAAAAAAD//2A88AoAAAAAuN4BKP9/AABgPPAKAAAAAEiuDSj/fwAAAAAAAAAAAAAAAAAAAAAAAAAAAAAAAAAAfGuyyf5/AAAAAAAAAAAAAAAAAAAAAAAAbC+0KPfEAADAUfEIAAAAAAD1AQ0AAAAAAAAAAAAAAABYVV4AAAAAAOz///8AAAAAAAAAAAAAAAAHAAAAAAAAAAYAAAAAAAAAfFReAAAAAAAATtYHAAAAAKGn6if/fwAAAAAAAAAAAABQwNkHAAAAANNdZXdqpQAAAgAAAAAAAAB8VF4AAAAAAAcAAAD/fwAAAAAAAAAAAAAAAAAAAAAAAAAAAAAAAAAABgAAAGR2AAgAAAAAJQAAAAwAAAAEAAAAGAAAAAwAAAAAAAACEgAAAAwAAAABAAAAHgAAABgAAAAtAAAAQgAAAMIAAABaAAAAJQAAAAwAAAAEAAAAVAAAALQAAAAuAAAAQgAAAMAAAABZAAAAAQAAAFVVj0EmtI9BLgAAAEIAAAARAAAATAAAAAAAAAAAAAAAAAAAAP//////////cAAAAEEAbABiAGUAcgB0AG8AIABTAGEAbABsAHUAcwB0AHIAbwAAAAwAAAAFAAAACwAAAAsAAAAHAAAABwAAAAsAAAAGAAAACwAAAAsAAAAFAAAABQAAAAsAAAAJAAAABwAAAAcAAAALAAAASwAAAEAAAAAwAAAABQAAACAAAAABAAAAAQAAABAAAAAAAAAAAAAAAFIBAACgAAAAAAAAAAAAAABSAQAAoAAAACUAAAAMAAAAAgAAACcAAAAYAAAABQAAAAAAAAD///8AAAAAACUAAAAMAAAABQAAAEwAAABkAAAAAAAAAGQAAABRAQAAmwAAAAAAAABkAAAAUgEAADgAAAAhAPAAAAAAAAAAAAAAAIA/AAAAAAAAAAAAAIA/AAAAAAAAAAAAAAAAAAAAAAAAAAAAAAAAAAAAAAAAAAAlAAAADAAAAAAAAIAoAAAADAAAAAUAAAAnAAAAGAAAAAUAAAAAAAAA////AAAAAAAlAAAADAAAAAUAAABMAAAAZAAAAAsAAABkAAAAPwEAAHMAAAALAAAAZAAAADUBAAAQAAAAIQDwAAAAAAAAAAAAAACAPwAAAAAAAAAAAACAPwAAAAAAAAAAAAAAAAAAAAAAAAAAAAAAAAAAAAAAAAAAJQAAAAwAAAAAAACAKAAAAAwAAAAFAAAAJQAAAAwAAAABAAAAGAAAAAwAAAAAAAACEgAAAAwAAAABAAAAHgAAABgAAAALAAAAZAAAAEABAAB0AAAAJQAAAAwAAAABAAAAVAAAAMAAAAAMAAAAZAAAAHgAAABzAAAAAQAAAFVVj0EmtI9BDAAAAGQAAAATAAAATAAAAAAAAAAAAAAAAAAAAP//////////dAAAAEEAbABiAGUAcgB0AG8AIABTAGEAbABsAHUAcwB0AHIAbwAgAE0AAAAIAAAAAwAAAAcAAAAHAAAABQAAAAQAAAAHAAAABAAAAAgAAAAHAAAAAwAAAAMAAAAHAAAABgAAAAQAAAAFAAAABwAAAAQAAAAKAAAASwAAAEAAAAAwAAAABQAAACAAAAABAAAAAQAAABAAAAAAAAAAAAAAAFIBAACgAAAAAAAAAAAAAABSAQAAoAAAACUAAAAMAAAAAgAAACcAAAAYAAAABQAAAAAAAAD///8AAAAAACUAAAAMAAAABQAAAEwAAABkAAAACwAAAHgAAAA/AQAAhwAAAAsAAAB4AAAANQEAABAAAAAhAPAAAAAAAAAAAAAAAIA/AAAAAAAAAAAAAIA/AAAAAAAAAAAAAAAAAAAAAAAAAAAAAAAAAAAAAAAAAAAlAAAADAAAAAAAAIAoAAAADAAAAAUAAAAlAAAADAAAAAEAAAAYAAAADAAAAAAAAAISAAAADAAAAAEAAAAeAAAAGAAAAAsAAAB4AAAAQAEAAIgAAAAlAAAADAAAAAEAAABUAAAAiAAAAAwAAAB4AAAARwAAAIcAAAABAAAAVVWPQSa0j0EMAAAAeAAAAAoAAABMAAAAAAAAAAAAAAAAAAAA//////////9gAAAAUAByAGUAcwBpAGQAZQBuAHQAZQAHAAAABQAAAAcAAAAGAAAAAwAAAAcAAAAHAAAABwAAAAQAAAAHAAAASwAAAEAAAAAwAAAABQAAACAAAAABAAAAAQAAABAAAAAAAAAAAAAAAFIBAACgAAAAAAAAAAAAAABSAQAAoAAAACUAAAAMAAAAAgAAACcAAAAYAAAABQAAAAAAAAD///8AAAAAACUAAAAMAAAABQAAAEwAAABkAAAACwAAAIwAAABGAQAAmwAAAAsAAACMAAAAPAEAABAAAAAhAPAAAAAAAAAAAAAAAIA/AAAAAAAAAAAAAIA/AAAAAAAAAAAAAAAAAAAAAAAAAAAAAAAAAAAAAAAAAAAlAAAADAAAAAAAAIAoAAAADAAAAAUAAAAlAAAADAAAAAEAAAAYAAAADAAAAAAAAAISAAAADAAAAAEAAAAWAAAADAAAAAAAAABUAAAAXAEAAAwAAACMAAAARQEAAJsAAAABAAAAVVWPQSa0j0EMAAAAjAAAAC0AAABMAAAABAAAAAsAAACMAAAARwEAAJwAAACoAAAARgBpAHIAbQBhAGQAbwAgAHAAbwByADoAIABBAEwAQgBFAFIAVABPACAAQwBBAFkARQBUAEEATgBPACAAUwBBAEwATABVAFMAVABSAE8AIABNAEEAUgBJAE4AAAAHAAAAAwAAAAUAAAALAAAABwAAAAcAAAAHAAAABAAAAAcAAAAHAAAABQAAAAUAAAAEAAAACAAAAAYAAAAHAAAABwAAAAgAAAAIAAAACQAAAAQAAAAIAAAACAAAAAcAAAAHAAAACAAAAAgAAAAIAAAACQAAAAQAAAAIAAAACAAAAAYAAAAGAAAACAAAAAgAAAAIAAAACAAAAAkAAAAEAAAACgAAAAgAAAAIAAAABA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38</vt:i4>
      </vt:variant>
    </vt:vector>
  </HeadingPairs>
  <TitlesOfParts>
    <vt:vector size="85" baseType="lpstr">
      <vt:lpstr>CARATULA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 Nota 21'!Área_de_impresión</vt:lpstr>
      <vt:lpstr>BG!Área_de_impresión</vt:lpstr>
      <vt:lpstr>CARATULA!Área_de_impresión</vt:lpstr>
      <vt:lpstr>ER!Área_de_impresión</vt:lpstr>
      <vt:lpstr>Indice!Área_de_impresión</vt:lpstr>
      <vt:lpstr>'Nota 11'!Área_de_impresión</vt:lpstr>
      <vt:lpstr>'Nota 12'!Área_de_impresión</vt:lpstr>
      <vt:lpstr>'Nota 14'!Área_de_impresión</vt:lpstr>
      <vt:lpstr>'Nota 15'!Área_de_impresión</vt:lpstr>
      <vt:lpstr>'Nota 16'!Área_de_impresión</vt:lpstr>
      <vt:lpstr>'Nota 17'!Área_de_impresión</vt:lpstr>
      <vt:lpstr>'Nota 18'!Área_de_impresión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36'!Área_de_impresión</vt:lpstr>
      <vt:lpstr>'Nota 37'!Área_de_impresión</vt:lpstr>
      <vt:lpstr>'Nota 38'!Área_de_impresión</vt:lpstr>
      <vt:lpstr>'Nota 39'!Área_de_impresión</vt:lpstr>
      <vt:lpstr>'Nota 40'!Área_de_impresión</vt:lpstr>
      <vt:lpstr>'Nota 5'!Área_de_impresión</vt:lpstr>
      <vt:lpstr>'Nota 6'!Área_de_impresión</vt:lpstr>
      <vt:lpstr>'Nota 8'!Área_de_impresión</vt:lpstr>
      <vt:lpstr>'Nota 9'!Área_de_impresión</vt:lpstr>
      <vt:lpstr>Nota1!Área_de_impresión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ROSSANA-CP</cp:lastModifiedBy>
  <cp:lastPrinted>2022-03-30T14:31:03Z</cp:lastPrinted>
  <dcterms:created xsi:type="dcterms:W3CDTF">2019-05-02T15:06:12Z</dcterms:created>
  <dcterms:modified xsi:type="dcterms:W3CDTF">2022-04-08T15:35:58Z</dcterms:modified>
</cp:coreProperties>
</file>